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48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Friday">Sheet1!$H$3</definedName>
  </definedNames>
  <calcPr calcId="125725"/>
</workbook>
</file>

<file path=xl/calcChain.xml><?xml version="1.0" encoding="utf-8"?>
<calcChain xmlns="http://schemas.openxmlformats.org/spreadsheetml/2006/main">
  <c r="D14" i="1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C14"/>
  <c r="C21"/>
  <c r="AH10"/>
  <c r="AH13"/>
  <c r="AH12"/>
  <c r="AH11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L2"/>
  <c r="K2"/>
  <c r="J2"/>
  <c r="I2"/>
  <c r="H2"/>
  <c r="G2"/>
  <c r="F2"/>
  <c r="E2"/>
  <c r="D2"/>
  <c r="C2"/>
  <c r="D1"/>
  <c r="B1"/>
  <c r="AH14" l="1"/>
  <c r="AI4" s="1"/>
  <c r="AH4"/>
</calcChain>
</file>

<file path=xl/sharedStrings.xml><?xml version="1.0" encoding="utf-8"?>
<sst xmlns="http://schemas.openxmlformats.org/spreadsheetml/2006/main" count="204" uniqueCount="22">
  <si>
    <t>الادارة</t>
  </si>
  <si>
    <t>عن شهــــــر</t>
  </si>
  <si>
    <t>اجمالي
عدد
الساعات</t>
  </si>
  <si>
    <t>إجمالي
عدد
الوجبات</t>
  </si>
  <si>
    <t>الرقم</t>
  </si>
  <si>
    <t>الاســــــــــــــــــــم</t>
  </si>
  <si>
    <t>time 1</t>
  </si>
  <si>
    <t/>
  </si>
  <si>
    <t>time 2</t>
  </si>
  <si>
    <t>diff. 1</t>
  </si>
  <si>
    <t>diff. 2</t>
  </si>
  <si>
    <t>meal</t>
  </si>
  <si>
    <t>289</t>
  </si>
  <si>
    <t>كامل محمود كامل</t>
  </si>
  <si>
    <t>X</t>
  </si>
  <si>
    <t>انصراف مبكر</t>
  </si>
  <si>
    <t>اجازة</t>
  </si>
  <si>
    <t>اذن</t>
  </si>
  <si>
    <t>اذن سهر</t>
  </si>
  <si>
    <t xml:space="preserve">المطلوب </t>
  </si>
  <si>
    <t>اذا كانت الساعات فى time2 اكبر من 5.5 فى ايام العمل العادية (غير الجمعة والسبت) ووجود اذن سهر يكتب 1 فى خانة meal غير ذلك لا يكتب</t>
  </si>
  <si>
    <t>أما اذا كانت الساعات فى time2 اكبر من أو تساوي 7 فى  الجمعة أوالسبت  ووجود اذن سهر يكتب 1 فى خانة meal غير ذلك لا يكتب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</si>
</sst>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64" fontId="3" fillId="0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1" xfId="0" applyBorder="1"/>
    <xf numFmtId="164" fontId="0" fillId="4" borderId="1" xfId="0" applyNumberFormat="1" applyFill="1" applyBorder="1" applyAlignment="1">
      <alignment horizontal="center"/>
    </xf>
    <xf numFmtId="9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0" fillId="4" borderId="0" xfId="0" applyFill="1"/>
    <xf numFmtId="0" fontId="0" fillId="4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textRotation="90"/>
    </xf>
    <xf numFmtId="20" fontId="0" fillId="4" borderId="1" xfId="0" applyNumberForma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5" fillId="3" borderId="1" xfId="0" applyFont="1" applyFill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 shrinkToFit="1"/>
    </xf>
    <xf numFmtId="0" fontId="0" fillId="0" borderId="0" xfId="0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14</xdr:row>
      <xdr:rowOff>9525</xdr:rowOff>
    </xdr:from>
    <xdr:to>
      <xdr:col>5</xdr:col>
      <xdr:colOff>361950</xdr:colOff>
      <xdr:row>15</xdr:row>
      <xdr:rowOff>152400</xdr:rowOff>
    </xdr:to>
    <xdr:sp macro="" textlink="">
      <xdr:nvSpPr>
        <xdr:cNvPr id="2" name="Up Arrow 1"/>
        <xdr:cNvSpPr/>
      </xdr:nvSpPr>
      <xdr:spPr>
        <a:xfrm>
          <a:off x="11223650400" y="3343275"/>
          <a:ext cx="142875" cy="3238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190500</xdr:colOff>
      <xdr:row>14</xdr:row>
      <xdr:rowOff>9525</xdr:rowOff>
    </xdr:from>
    <xdr:to>
      <xdr:col>7</xdr:col>
      <xdr:colOff>333375</xdr:colOff>
      <xdr:row>15</xdr:row>
      <xdr:rowOff>152400</xdr:rowOff>
    </xdr:to>
    <xdr:sp macro="" textlink="">
      <xdr:nvSpPr>
        <xdr:cNvPr id="3" name="Up Arrow 2"/>
        <xdr:cNvSpPr/>
      </xdr:nvSpPr>
      <xdr:spPr>
        <a:xfrm>
          <a:off x="11222793150" y="3343275"/>
          <a:ext cx="142875" cy="3238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tt_conv\att0_li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tt0_list"/>
    </sheetNames>
    <sheetDataSet>
      <sheetData sheetId="0">
        <row r="1">
          <cell r="E1" t="str">
            <v>d01</v>
          </cell>
          <cell r="F1" t="str">
            <v>d02</v>
          </cell>
          <cell r="G1" t="str">
            <v>d03</v>
          </cell>
          <cell r="H1" t="str">
            <v>d04</v>
          </cell>
          <cell r="I1" t="str">
            <v>d05</v>
          </cell>
          <cell r="J1" t="str">
            <v>d06</v>
          </cell>
          <cell r="K1" t="str">
            <v>d07</v>
          </cell>
          <cell r="L1" t="str">
            <v>d08</v>
          </cell>
          <cell r="M1" t="str">
            <v>d09</v>
          </cell>
          <cell r="N1" t="str">
            <v>d10</v>
          </cell>
          <cell r="O1" t="str">
            <v>d11</v>
          </cell>
          <cell r="P1" t="str">
            <v>d12</v>
          </cell>
          <cell r="Q1" t="str">
            <v>d13</v>
          </cell>
          <cell r="R1" t="str">
            <v>d14</v>
          </cell>
          <cell r="S1" t="str">
            <v>d15</v>
          </cell>
          <cell r="T1" t="str">
            <v>d16</v>
          </cell>
          <cell r="U1" t="str">
            <v>d17</v>
          </cell>
          <cell r="V1" t="str">
            <v>d18</v>
          </cell>
          <cell r="W1" t="str">
            <v>d19</v>
          </cell>
          <cell r="X1" t="str">
            <v>d20</v>
          </cell>
          <cell r="Y1" t="str">
            <v>d21</v>
          </cell>
          <cell r="Z1" t="str">
            <v>d22</v>
          </cell>
          <cell r="AA1" t="str">
            <v>d23</v>
          </cell>
          <cell r="AB1" t="str">
            <v>d24</v>
          </cell>
          <cell r="AC1" t="str">
            <v>d25</v>
          </cell>
          <cell r="AD1" t="str">
            <v>d26</v>
          </cell>
          <cell r="AE1" t="str">
            <v>d27</v>
          </cell>
          <cell r="AF1" t="str">
            <v>d28</v>
          </cell>
          <cell r="AG1" t="str">
            <v>d29</v>
          </cell>
          <cell r="AH1" t="str">
            <v>d30</v>
          </cell>
          <cell r="AI1" t="str">
            <v>d31</v>
          </cell>
        </row>
        <row r="2">
          <cell r="E2" t="str">
            <v>Sunday</v>
          </cell>
          <cell r="F2" t="str">
            <v>Monday</v>
          </cell>
          <cell r="G2" t="str">
            <v>Tuesday</v>
          </cell>
          <cell r="H2" t="str">
            <v>Wednesday</v>
          </cell>
          <cell r="I2" t="str">
            <v>Thursday</v>
          </cell>
          <cell r="J2" t="str">
            <v>Friday</v>
          </cell>
          <cell r="K2" t="str">
            <v>Saturday</v>
          </cell>
          <cell r="L2" t="str">
            <v>Sunday</v>
          </cell>
          <cell r="M2" t="str">
            <v>Monday</v>
          </cell>
          <cell r="N2" t="str">
            <v>Tuesday</v>
          </cell>
          <cell r="O2" t="str">
            <v>Wednesday</v>
          </cell>
          <cell r="P2" t="str">
            <v>Thursday</v>
          </cell>
          <cell r="Q2" t="str">
            <v>Friday</v>
          </cell>
          <cell r="R2" t="str">
            <v>Saturday</v>
          </cell>
          <cell r="S2" t="str">
            <v>Sunday</v>
          </cell>
          <cell r="T2" t="str">
            <v>Monday</v>
          </cell>
          <cell r="U2" t="str">
            <v>Tuesday</v>
          </cell>
          <cell r="V2" t="str">
            <v>Wednesday</v>
          </cell>
          <cell r="W2" t="str">
            <v>Thursday</v>
          </cell>
          <cell r="X2" t="str">
            <v>Friday</v>
          </cell>
          <cell r="Y2" t="str">
            <v>Saturday</v>
          </cell>
          <cell r="Z2" t="str">
            <v>Sunday</v>
          </cell>
          <cell r="AA2" t="str">
            <v>Monday</v>
          </cell>
          <cell r="AB2" t="str">
            <v>Tuesday</v>
          </cell>
          <cell r="AC2" t="str">
            <v>Wednesday</v>
          </cell>
          <cell r="AD2" t="str">
            <v>Thursday</v>
          </cell>
          <cell r="AE2" t="str">
            <v>Friday</v>
          </cell>
          <cell r="AF2" t="str">
            <v>Saturday</v>
          </cell>
          <cell r="AG2" t="str">
            <v>Sunday</v>
          </cell>
          <cell r="AH2" t="str">
            <v>Monday</v>
          </cell>
          <cell r="AI2" t="str">
            <v>*bad date*</v>
          </cell>
        </row>
        <row r="3">
          <cell r="A3" t="str">
            <v>الحاسب الالى</v>
          </cell>
          <cell r="D3" t="str">
            <v>September -AT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85"/>
  <sheetViews>
    <sheetView rightToLeft="1" tabSelected="1" topLeftCell="N1" workbookViewId="0">
      <selection activeCell="C14" sqref="C14:AF14"/>
    </sheetView>
  </sheetViews>
  <sheetFormatPr defaultRowHeight="14.25"/>
  <cols>
    <col min="1" max="1" width="5.25" bestFit="1" customWidth="1"/>
    <col min="2" max="2" width="11.5" bestFit="1" customWidth="1"/>
    <col min="3" max="3" width="9.125" bestFit="1" customWidth="1"/>
    <col min="4" max="5" width="5.375" bestFit="1" customWidth="1"/>
    <col min="6" max="6" width="6.25" style="19" bestFit="1" customWidth="1"/>
    <col min="7" max="7" width="5.375" bestFit="1" customWidth="1"/>
    <col min="8" max="9" width="6.25" style="19" bestFit="1" customWidth="1"/>
    <col min="10" max="14" width="5.375" bestFit="1" customWidth="1"/>
    <col min="15" max="16" width="3.375" bestFit="1" customWidth="1"/>
    <col min="17" max="18" width="5.375" bestFit="1" customWidth="1"/>
    <col min="19" max="19" width="5.875" bestFit="1" customWidth="1"/>
    <col min="20" max="21" width="5.375" bestFit="1" customWidth="1"/>
    <col min="22" max="23" width="3.375" bestFit="1" customWidth="1"/>
    <col min="24" max="24" width="9.5" bestFit="1" customWidth="1"/>
    <col min="25" max="28" width="5.375" bestFit="1" customWidth="1"/>
    <col min="29" max="30" width="3.375" bestFit="1" customWidth="1"/>
    <col min="31" max="32" width="5.375" bestFit="1" customWidth="1"/>
    <col min="33" max="33" width="3.125" bestFit="1" customWidth="1"/>
    <col min="34" max="34" width="6.25" bestFit="1" customWidth="1"/>
    <col min="35" max="35" width="6" bestFit="1" customWidth="1"/>
  </cols>
  <sheetData>
    <row r="1" spans="1:35" ht="18">
      <c r="A1" s="1" t="s">
        <v>0</v>
      </c>
      <c r="B1" s="2" t="str">
        <f>[1]att0_list!$A$3</f>
        <v>الحاسب الالى</v>
      </c>
      <c r="C1" s="1" t="s">
        <v>1</v>
      </c>
      <c r="D1" s="29" t="str">
        <f>LEFT([1]att0_list!$D$3,9)</f>
        <v>September</v>
      </c>
      <c r="E1" s="29"/>
      <c r="F1" s="29"/>
      <c r="G1" s="29"/>
      <c r="AH1" s="3"/>
      <c r="AI1" s="4"/>
    </row>
    <row r="2" spans="1:35">
      <c r="C2" s="5" t="str">
        <f>RIGHT([1]att0_list!E1,2)</f>
        <v>01</v>
      </c>
      <c r="D2" s="5" t="str">
        <f>RIGHT([1]att0_list!F1,2)</f>
        <v>02</v>
      </c>
      <c r="E2" s="5" t="str">
        <f>RIGHT([1]att0_list!G1,2)</f>
        <v>03</v>
      </c>
      <c r="F2" s="20" t="str">
        <f>RIGHT([1]att0_list!H1,2)</f>
        <v>04</v>
      </c>
      <c r="G2" s="5" t="str">
        <f>RIGHT([1]att0_list!I1,2)</f>
        <v>05</v>
      </c>
      <c r="H2" s="20" t="str">
        <f>RIGHT([1]att0_list!J1,2)</f>
        <v>06</v>
      </c>
      <c r="I2" s="20" t="str">
        <f>RIGHT([1]att0_list!K1,2)</f>
        <v>07</v>
      </c>
      <c r="J2" s="5" t="str">
        <f>RIGHT([1]att0_list!L1,2)</f>
        <v>08</v>
      </c>
      <c r="K2" s="5" t="str">
        <f>RIGHT([1]att0_list!M1,2)</f>
        <v>09</v>
      </c>
      <c r="L2" s="5" t="str">
        <f>RIGHT([1]att0_list!N1,2)</f>
        <v>10</v>
      </c>
      <c r="M2" s="5" t="str">
        <f>RIGHT([1]att0_list!O1,2)</f>
        <v>11</v>
      </c>
      <c r="N2" s="5" t="str">
        <f>RIGHT([1]att0_list!P1,2)</f>
        <v>12</v>
      </c>
      <c r="O2" s="5" t="str">
        <f>RIGHT([1]att0_list!Q1,2)</f>
        <v>13</v>
      </c>
      <c r="P2" s="5" t="str">
        <f>RIGHT([1]att0_list!R1,2)</f>
        <v>14</v>
      </c>
      <c r="Q2" s="5" t="str">
        <f>RIGHT([1]att0_list!S1,2)</f>
        <v>15</v>
      </c>
      <c r="R2" s="5" t="str">
        <f>RIGHT([1]att0_list!T1,2)</f>
        <v>16</v>
      </c>
      <c r="S2" s="5" t="str">
        <f>RIGHT([1]att0_list!U1,2)</f>
        <v>17</v>
      </c>
      <c r="T2" s="5" t="str">
        <f>RIGHT([1]att0_list!V1,2)</f>
        <v>18</v>
      </c>
      <c r="U2" s="5" t="str">
        <f>RIGHT([1]att0_list!W1,2)</f>
        <v>19</v>
      </c>
      <c r="V2" s="5" t="str">
        <f>RIGHT([1]att0_list!X1,2)</f>
        <v>20</v>
      </c>
      <c r="W2" s="5" t="str">
        <f>RIGHT([1]att0_list!Y1,2)</f>
        <v>21</v>
      </c>
      <c r="X2" s="5" t="str">
        <f>RIGHT([1]att0_list!Z1,2)</f>
        <v>22</v>
      </c>
      <c r="Y2" s="5" t="str">
        <f>RIGHT([1]att0_list!AA1,2)</f>
        <v>23</v>
      </c>
      <c r="Z2" s="5" t="str">
        <f>RIGHT([1]att0_list!AB1,2)</f>
        <v>24</v>
      </c>
      <c r="AA2" s="5" t="str">
        <f>RIGHT([1]att0_list!AC1,2)</f>
        <v>25</v>
      </c>
      <c r="AB2" s="5" t="str">
        <f>RIGHT([1]att0_list!AD1,2)</f>
        <v>26</v>
      </c>
      <c r="AC2" s="5" t="str">
        <f>RIGHT([1]att0_list!AE1,2)</f>
        <v>27</v>
      </c>
      <c r="AD2" s="5" t="str">
        <f>RIGHT([1]att0_list!AF1,2)</f>
        <v>28</v>
      </c>
      <c r="AE2" s="5" t="str">
        <f>RIGHT([1]att0_list!AG1,2)</f>
        <v>29</v>
      </c>
      <c r="AF2" s="5" t="str">
        <f>RIGHT([1]att0_list!AH1,2)</f>
        <v>30</v>
      </c>
      <c r="AG2" s="5" t="str">
        <f>RIGHT([1]att0_list!AI1,2)</f>
        <v>31</v>
      </c>
      <c r="AH2" s="30" t="s">
        <v>2</v>
      </c>
      <c r="AI2" s="32" t="s">
        <v>3</v>
      </c>
    </row>
    <row r="3" spans="1:35" ht="66">
      <c r="A3" s="6" t="s">
        <v>4</v>
      </c>
      <c r="B3" s="6" t="s">
        <v>5</v>
      </c>
      <c r="C3" s="7" t="str">
        <f>[1]att0_list!E2</f>
        <v>Sunday</v>
      </c>
      <c r="D3" s="7" t="str">
        <f>[1]att0_list!F2</f>
        <v>Monday</v>
      </c>
      <c r="E3" s="7" t="str">
        <f>[1]att0_list!G2</f>
        <v>Tuesday</v>
      </c>
      <c r="F3" s="21" t="str">
        <f>[1]att0_list!H2</f>
        <v>Wednesday</v>
      </c>
      <c r="G3" s="7" t="str">
        <f>[1]att0_list!I2</f>
        <v>Thursday</v>
      </c>
      <c r="H3" s="21" t="str">
        <f>[1]att0_list!J2</f>
        <v>Friday</v>
      </c>
      <c r="I3" s="21" t="str">
        <f>[1]att0_list!K2</f>
        <v>Saturday</v>
      </c>
      <c r="J3" s="7" t="str">
        <f>[1]att0_list!L2</f>
        <v>Sunday</v>
      </c>
      <c r="K3" s="7" t="str">
        <f>[1]att0_list!M2</f>
        <v>Monday</v>
      </c>
      <c r="L3" s="7" t="str">
        <f>[1]att0_list!N2</f>
        <v>Tuesday</v>
      </c>
      <c r="M3" s="7" t="str">
        <f>[1]att0_list!O2</f>
        <v>Wednesday</v>
      </c>
      <c r="N3" s="7" t="str">
        <f>[1]att0_list!P2</f>
        <v>Thursday</v>
      </c>
      <c r="O3" s="7" t="str">
        <f>[1]att0_list!Q2</f>
        <v>Friday</v>
      </c>
      <c r="P3" s="7" t="str">
        <f>[1]att0_list!R2</f>
        <v>Saturday</v>
      </c>
      <c r="Q3" s="7" t="str">
        <f>[1]att0_list!S2</f>
        <v>Sunday</v>
      </c>
      <c r="R3" s="7" t="str">
        <f>[1]att0_list!T2</f>
        <v>Monday</v>
      </c>
      <c r="S3" s="7" t="str">
        <f>[1]att0_list!U2</f>
        <v>Tuesday</v>
      </c>
      <c r="T3" s="7" t="str">
        <f>[1]att0_list!V2</f>
        <v>Wednesday</v>
      </c>
      <c r="U3" s="7" t="str">
        <f>[1]att0_list!W2</f>
        <v>Thursday</v>
      </c>
      <c r="V3" s="7" t="str">
        <f>[1]att0_list!X2</f>
        <v>Friday</v>
      </c>
      <c r="W3" s="7" t="str">
        <f>[1]att0_list!Y2</f>
        <v>Saturday</v>
      </c>
      <c r="X3" s="7" t="str">
        <f>[1]att0_list!Z2</f>
        <v>Sunday</v>
      </c>
      <c r="Y3" s="7" t="str">
        <f>[1]att0_list!AA2</f>
        <v>Monday</v>
      </c>
      <c r="Z3" s="7" t="str">
        <f>[1]att0_list!AB2</f>
        <v>Tuesday</v>
      </c>
      <c r="AA3" s="7" t="str">
        <f>[1]att0_list!AC2</f>
        <v>Wednesday</v>
      </c>
      <c r="AB3" s="7" t="str">
        <f>[1]att0_list!AD2</f>
        <v>Thursday</v>
      </c>
      <c r="AC3" s="7" t="str">
        <f>[1]att0_list!AE2</f>
        <v>Friday</v>
      </c>
      <c r="AD3" s="7" t="str">
        <f>[1]att0_list!AF2</f>
        <v>Saturday</v>
      </c>
      <c r="AE3" s="7" t="str">
        <f>[1]att0_list!AG2</f>
        <v>Sunday</v>
      </c>
      <c r="AF3" s="7" t="str">
        <f>[1]att0_list!AH2</f>
        <v>Monday</v>
      </c>
      <c r="AG3" s="7" t="str">
        <f>[1]att0_list!AI2</f>
        <v>*bad date*</v>
      </c>
      <c r="AH3" s="31"/>
      <c r="AI3" s="33"/>
    </row>
    <row r="4" spans="1:35" ht="15">
      <c r="A4" s="8" t="s">
        <v>12</v>
      </c>
      <c r="B4" s="9" t="s">
        <v>13</v>
      </c>
      <c r="C4" s="8" t="s">
        <v>16</v>
      </c>
      <c r="D4" s="8" t="s">
        <v>14</v>
      </c>
      <c r="E4" s="8" t="s">
        <v>14</v>
      </c>
      <c r="F4" s="20" t="s">
        <v>14</v>
      </c>
      <c r="G4" s="8" t="s">
        <v>14</v>
      </c>
      <c r="H4" s="20" t="s">
        <v>14</v>
      </c>
      <c r="I4" s="20" t="s">
        <v>14</v>
      </c>
      <c r="J4" s="8" t="s">
        <v>14</v>
      </c>
      <c r="K4" s="8" t="s">
        <v>14</v>
      </c>
      <c r="L4" s="8" t="s">
        <v>14</v>
      </c>
      <c r="M4" s="8" t="s">
        <v>14</v>
      </c>
      <c r="N4" s="8" t="s">
        <v>14</v>
      </c>
      <c r="O4" s="8" t="s">
        <v>7</v>
      </c>
      <c r="P4" s="8" t="s">
        <v>7</v>
      </c>
      <c r="Q4" s="8" t="s">
        <v>14</v>
      </c>
      <c r="R4" s="8" t="s">
        <v>14</v>
      </c>
      <c r="S4" s="8" t="s">
        <v>14</v>
      </c>
      <c r="T4" s="8" t="s">
        <v>14</v>
      </c>
      <c r="U4" s="8" t="s">
        <v>14</v>
      </c>
      <c r="V4" s="8" t="s">
        <v>7</v>
      </c>
      <c r="W4" s="8" t="s">
        <v>7</v>
      </c>
      <c r="X4" s="8" t="s">
        <v>15</v>
      </c>
      <c r="Y4" s="8" t="s">
        <v>14</v>
      </c>
      <c r="Z4" s="8" t="s">
        <v>14</v>
      </c>
      <c r="AA4" s="8" t="s">
        <v>14</v>
      </c>
      <c r="AB4" s="8" t="s">
        <v>14</v>
      </c>
      <c r="AC4" s="8" t="s">
        <v>7</v>
      </c>
      <c r="AD4" s="8" t="s">
        <v>7</v>
      </c>
      <c r="AE4" s="8" t="s">
        <v>14</v>
      </c>
      <c r="AF4" s="8" t="s">
        <v>14</v>
      </c>
      <c r="AG4" s="8" t="s">
        <v>7</v>
      </c>
      <c r="AH4" s="10">
        <f>AH10+AH11+AH12+AH13</f>
        <v>24.093333333333341</v>
      </c>
      <c r="AI4" s="10">
        <f>AH14</f>
        <v>2</v>
      </c>
    </row>
    <row r="5" spans="1:35">
      <c r="B5" s="5" t="s">
        <v>6</v>
      </c>
      <c r="C5" s="12" t="s">
        <v>7</v>
      </c>
      <c r="D5" s="13">
        <v>0.1479166666666667</v>
      </c>
      <c r="E5" s="13">
        <v>0.15069444444444446</v>
      </c>
      <c r="F5" s="22">
        <v>0.23055555555555562</v>
      </c>
      <c r="G5" s="13">
        <v>0.14861111111111114</v>
      </c>
      <c r="H5" s="22">
        <v>0.38263888888888892</v>
      </c>
      <c r="I5" s="22">
        <v>9.0972222222222232E-2</v>
      </c>
      <c r="J5" s="13">
        <v>0.14930555555555558</v>
      </c>
      <c r="K5" s="13">
        <v>0.14861111111111114</v>
      </c>
      <c r="L5" s="13">
        <v>0.25555555555555554</v>
      </c>
      <c r="M5" s="13">
        <v>0.27013888888888893</v>
      </c>
      <c r="N5" s="13">
        <v>0.15000000000000002</v>
      </c>
      <c r="O5" s="13" t="s">
        <v>7</v>
      </c>
      <c r="P5" s="13" t="s">
        <v>7</v>
      </c>
      <c r="Q5" s="13">
        <v>0.14513888888888882</v>
      </c>
      <c r="R5" s="13">
        <v>0.18055555555555547</v>
      </c>
      <c r="S5" s="13">
        <v>0.15000000000000002</v>
      </c>
      <c r="T5" s="13">
        <v>0.15347222222222223</v>
      </c>
      <c r="U5" s="13">
        <v>0.1791666666666667</v>
      </c>
      <c r="V5" s="13" t="s">
        <v>7</v>
      </c>
      <c r="W5" s="13" t="s">
        <v>7</v>
      </c>
      <c r="X5" s="13" t="s">
        <v>7</v>
      </c>
      <c r="Y5" s="13">
        <v>0.17152777777777783</v>
      </c>
      <c r="Z5" s="13">
        <v>0.15416666666666667</v>
      </c>
      <c r="AA5" s="13">
        <v>0.16666666666666663</v>
      </c>
      <c r="AB5" s="13">
        <v>0.17222222222222217</v>
      </c>
      <c r="AC5" s="13" t="s">
        <v>7</v>
      </c>
      <c r="AD5" s="13" t="s">
        <v>7</v>
      </c>
      <c r="AE5" s="13">
        <v>0.14652777777777781</v>
      </c>
      <c r="AF5" s="13">
        <v>0.14513888888888882</v>
      </c>
      <c r="AG5" s="13" t="s">
        <v>7</v>
      </c>
      <c r="AH5" s="14"/>
      <c r="AI5" s="14"/>
    </row>
    <row r="6" spans="1:35" ht="15">
      <c r="B6" s="5" t="s">
        <v>8</v>
      </c>
      <c r="C6" s="12" t="s">
        <v>7</v>
      </c>
      <c r="D6" s="12">
        <v>3.5500000000000007</v>
      </c>
      <c r="E6" s="12">
        <v>3.6166666666666671</v>
      </c>
      <c r="F6" s="24">
        <v>5.533333333333335</v>
      </c>
      <c r="G6" s="12">
        <v>3.5666666666666673</v>
      </c>
      <c r="H6" s="24">
        <v>9.1999999999999993</v>
      </c>
      <c r="I6" s="24">
        <v>2.1833333333333336</v>
      </c>
      <c r="J6" s="12">
        <v>3.5833333333333339</v>
      </c>
      <c r="K6" s="12">
        <v>3.5666666666666673</v>
      </c>
      <c r="L6" s="12">
        <v>6.1333333333333329</v>
      </c>
      <c r="M6" s="12">
        <v>6.4833333333333343</v>
      </c>
      <c r="N6" s="12">
        <v>3.6000000000000005</v>
      </c>
      <c r="O6" s="12" t="s">
        <v>7</v>
      </c>
      <c r="P6" s="12" t="s">
        <v>7</v>
      </c>
      <c r="Q6" s="12">
        <v>3.4833333333333316</v>
      </c>
      <c r="R6" s="12">
        <v>4.3333333333333313</v>
      </c>
      <c r="S6" s="12">
        <v>3.6000000000000005</v>
      </c>
      <c r="T6" s="12">
        <v>3.6833333333333336</v>
      </c>
      <c r="U6" s="12">
        <v>4.3000000000000007</v>
      </c>
      <c r="V6" s="12" t="s">
        <v>7</v>
      </c>
      <c r="W6" s="12" t="s">
        <v>7</v>
      </c>
      <c r="X6" s="12" t="s">
        <v>7</v>
      </c>
      <c r="Y6" s="12">
        <v>4.116666666666668</v>
      </c>
      <c r="Z6" s="12">
        <v>3.7</v>
      </c>
      <c r="AA6" s="12">
        <v>3.9999999999999991</v>
      </c>
      <c r="AB6" s="12">
        <v>4.133333333333332</v>
      </c>
      <c r="AC6" s="12" t="s">
        <v>7</v>
      </c>
      <c r="AD6" s="12" t="s">
        <v>7</v>
      </c>
      <c r="AE6" s="12">
        <v>3.5166666666666675</v>
      </c>
      <c r="AF6" s="12">
        <v>3.4833333333333316</v>
      </c>
      <c r="AG6" s="14" t="s">
        <v>7</v>
      </c>
      <c r="AH6" s="14"/>
      <c r="AI6" s="14"/>
    </row>
    <row r="7" spans="1:35">
      <c r="B7" s="5" t="s">
        <v>9</v>
      </c>
      <c r="C7" s="12" t="s">
        <v>7</v>
      </c>
      <c r="D7" s="13">
        <v>0.34375000000000006</v>
      </c>
      <c r="E7" s="13">
        <v>0.33680555555555558</v>
      </c>
      <c r="F7" s="22">
        <v>0.41388888888888897</v>
      </c>
      <c r="G7" s="13">
        <v>0.3298611111111111</v>
      </c>
      <c r="H7" s="22">
        <v>0.38263888888888892</v>
      </c>
      <c r="I7" s="22">
        <v>8.9583333333333348E-2</v>
      </c>
      <c r="J7" s="13">
        <v>0.3527777777777778</v>
      </c>
      <c r="K7" s="13">
        <v>0.33472222222222225</v>
      </c>
      <c r="L7" s="13">
        <v>0.45</v>
      </c>
      <c r="M7" s="13">
        <v>0.44861111111111113</v>
      </c>
      <c r="N7" s="13">
        <v>0.33194444444444449</v>
      </c>
      <c r="O7" s="13" t="s">
        <v>7</v>
      </c>
      <c r="P7" s="13" t="s">
        <v>7</v>
      </c>
      <c r="Q7" s="13">
        <v>0.32986111111111105</v>
      </c>
      <c r="R7" s="13">
        <v>0.35902777777777767</v>
      </c>
      <c r="S7" s="13">
        <v>0.32500000000000001</v>
      </c>
      <c r="T7" s="13">
        <v>0.35694444444444445</v>
      </c>
      <c r="U7" s="13">
        <v>0.37083333333333335</v>
      </c>
      <c r="V7" s="13" t="s">
        <v>7</v>
      </c>
      <c r="W7" s="13" t="s">
        <v>7</v>
      </c>
      <c r="X7" s="13" t="s">
        <v>7</v>
      </c>
      <c r="Y7" s="13">
        <v>0.3527777777777778</v>
      </c>
      <c r="Z7" s="13">
        <v>0.3347222222222222</v>
      </c>
      <c r="AA7" s="13">
        <v>0.34652777777777771</v>
      </c>
      <c r="AB7" s="13">
        <v>0.3569444444444444</v>
      </c>
      <c r="AC7" s="13" t="s">
        <v>7</v>
      </c>
      <c r="AD7" s="13" t="s">
        <v>7</v>
      </c>
      <c r="AE7" s="13">
        <v>0.3263888888888889</v>
      </c>
      <c r="AF7" s="13">
        <v>0.31944444444444436</v>
      </c>
      <c r="AG7" s="14" t="s">
        <v>7</v>
      </c>
      <c r="AH7" s="14"/>
      <c r="AI7" s="14"/>
    </row>
    <row r="8" spans="1:35" ht="15">
      <c r="B8" s="5" t="s">
        <v>10</v>
      </c>
      <c r="C8" s="12" t="s">
        <v>7</v>
      </c>
      <c r="D8" s="12">
        <v>8.2500000000000018</v>
      </c>
      <c r="E8" s="12">
        <v>8.0833333333333339</v>
      </c>
      <c r="F8" s="15">
        <v>9.9333333333333353</v>
      </c>
      <c r="G8" s="12">
        <v>7.9166666666666661</v>
      </c>
      <c r="H8" s="23">
        <v>9.1999999999999993</v>
      </c>
      <c r="I8" s="23">
        <v>2.1500000000000004</v>
      </c>
      <c r="J8" s="12">
        <v>8.4666666666666668</v>
      </c>
      <c r="K8" s="12">
        <v>8.033333333333335</v>
      </c>
      <c r="L8" s="12">
        <v>10.8</v>
      </c>
      <c r="M8" s="12">
        <v>10.766666666666667</v>
      </c>
      <c r="N8" s="12">
        <v>7.9666666666666677</v>
      </c>
      <c r="O8" s="12" t="s">
        <v>7</v>
      </c>
      <c r="P8" s="12" t="s">
        <v>7</v>
      </c>
      <c r="Q8" s="12">
        <v>7.9166666666666652</v>
      </c>
      <c r="R8" s="12">
        <v>8.6166666666666636</v>
      </c>
      <c r="S8" s="12">
        <v>7.8000000000000007</v>
      </c>
      <c r="T8" s="12">
        <v>8.5666666666666664</v>
      </c>
      <c r="U8" s="12">
        <v>8.9</v>
      </c>
      <c r="V8" s="12" t="s">
        <v>7</v>
      </c>
      <c r="W8" s="12" t="s">
        <v>7</v>
      </c>
      <c r="X8" s="12" t="s">
        <v>7</v>
      </c>
      <c r="Y8" s="12">
        <v>8.4666666666666668</v>
      </c>
      <c r="Z8" s="12">
        <v>8.0333333333333332</v>
      </c>
      <c r="AA8" s="12">
        <v>8.3166666666666647</v>
      </c>
      <c r="AB8" s="12">
        <v>8.5666666666666664</v>
      </c>
      <c r="AC8" s="12" t="s">
        <v>7</v>
      </c>
      <c r="AD8" s="12" t="s">
        <v>7</v>
      </c>
      <c r="AE8" s="12">
        <v>7.8333333333333339</v>
      </c>
      <c r="AF8" s="12">
        <v>7.6666666666666643</v>
      </c>
      <c r="AG8" s="14" t="s">
        <v>7</v>
      </c>
      <c r="AH8" s="14"/>
      <c r="AI8" s="14"/>
    </row>
    <row r="9" spans="1:35" ht="15">
      <c r="B9" s="24" t="s">
        <v>17</v>
      </c>
      <c r="C9" s="12"/>
      <c r="D9" s="12"/>
      <c r="E9" s="12"/>
      <c r="F9" s="24" t="s">
        <v>18</v>
      </c>
      <c r="G9" s="12"/>
      <c r="H9" s="24" t="s">
        <v>18</v>
      </c>
      <c r="I9" s="24" t="s">
        <v>18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4"/>
      <c r="AH9" s="14"/>
      <c r="AI9" s="14"/>
    </row>
    <row r="10" spans="1:35" ht="15">
      <c r="B10" s="16">
        <v>1</v>
      </c>
      <c r="C10" s="17" t="s">
        <v>7</v>
      </c>
      <c r="D10" s="17" t="s">
        <v>7</v>
      </c>
      <c r="E10" s="17" t="s">
        <v>7</v>
      </c>
      <c r="F10" s="15" t="s">
        <v>7</v>
      </c>
      <c r="G10" s="17" t="s">
        <v>7</v>
      </c>
      <c r="H10" s="23">
        <v>7</v>
      </c>
      <c r="I10" s="15">
        <v>2.1500000000000004</v>
      </c>
      <c r="J10" s="17" t="s">
        <v>7</v>
      </c>
      <c r="K10" s="17" t="s">
        <v>7</v>
      </c>
      <c r="L10" s="17" t="s">
        <v>7</v>
      </c>
      <c r="M10" s="17" t="s">
        <v>7</v>
      </c>
      <c r="N10" s="17" t="s">
        <v>7</v>
      </c>
      <c r="O10" s="17" t="s">
        <v>7</v>
      </c>
      <c r="P10" s="17" t="s">
        <v>7</v>
      </c>
      <c r="Q10" s="17" t="s">
        <v>7</v>
      </c>
      <c r="R10" s="17" t="s">
        <v>7</v>
      </c>
      <c r="S10" s="17" t="s">
        <v>7</v>
      </c>
      <c r="T10" s="17" t="s">
        <v>7</v>
      </c>
      <c r="U10" s="17" t="s">
        <v>7</v>
      </c>
      <c r="V10" s="17" t="s">
        <v>7</v>
      </c>
      <c r="W10" s="17" t="s">
        <v>7</v>
      </c>
      <c r="X10" s="17" t="s">
        <v>7</v>
      </c>
      <c r="Y10" s="17" t="s">
        <v>7</v>
      </c>
      <c r="Z10" s="17" t="s">
        <v>7</v>
      </c>
      <c r="AA10" s="17" t="s">
        <v>7</v>
      </c>
      <c r="AB10" s="17" t="s">
        <v>7</v>
      </c>
      <c r="AC10" s="17" t="s">
        <v>7</v>
      </c>
      <c r="AD10" s="17" t="s">
        <v>7</v>
      </c>
      <c r="AE10" s="17" t="s">
        <v>7</v>
      </c>
      <c r="AF10" s="17" t="s">
        <v>7</v>
      </c>
      <c r="AG10" s="14" t="s">
        <v>7</v>
      </c>
      <c r="AH10" s="18">
        <f>SUM(C10:AF10)*1</f>
        <v>9.15</v>
      </c>
      <c r="AI10" s="14"/>
    </row>
    <row r="11" spans="1:35" ht="15">
      <c r="B11" s="16">
        <v>1.35</v>
      </c>
      <c r="C11" s="17" t="s">
        <v>7</v>
      </c>
      <c r="D11" s="17" t="s">
        <v>7</v>
      </c>
      <c r="E11" s="17" t="s">
        <v>7</v>
      </c>
      <c r="F11" s="15">
        <v>2.033333333333335</v>
      </c>
      <c r="G11" s="17" t="s">
        <v>7</v>
      </c>
      <c r="H11" s="15" t="s">
        <v>7</v>
      </c>
      <c r="I11" s="15" t="s">
        <v>7</v>
      </c>
      <c r="J11" s="17" t="s">
        <v>7</v>
      </c>
      <c r="K11" s="17" t="s">
        <v>7</v>
      </c>
      <c r="L11" s="17">
        <v>2.5</v>
      </c>
      <c r="M11" s="17">
        <v>2.5</v>
      </c>
      <c r="N11" s="17" t="s">
        <v>7</v>
      </c>
      <c r="O11" s="17" t="s">
        <v>7</v>
      </c>
      <c r="P11" s="17" t="s">
        <v>7</v>
      </c>
      <c r="Q11" s="17" t="s">
        <v>7</v>
      </c>
      <c r="R11" s="17" t="s">
        <v>7</v>
      </c>
      <c r="S11" s="17" t="s">
        <v>7</v>
      </c>
      <c r="T11" s="17" t="s">
        <v>7</v>
      </c>
      <c r="U11" s="17" t="s">
        <v>7</v>
      </c>
      <c r="V11" s="17" t="s">
        <v>7</v>
      </c>
      <c r="W11" s="17" t="s">
        <v>7</v>
      </c>
      <c r="X11" s="17" t="s">
        <v>7</v>
      </c>
      <c r="Y11" s="17" t="s">
        <v>7</v>
      </c>
      <c r="Z11" s="17" t="s">
        <v>7</v>
      </c>
      <c r="AA11" s="17" t="s">
        <v>7</v>
      </c>
      <c r="AB11" s="17" t="s">
        <v>7</v>
      </c>
      <c r="AC11" s="17" t="s">
        <v>7</v>
      </c>
      <c r="AD11" s="17" t="s">
        <v>7</v>
      </c>
      <c r="AE11" s="17" t="s">
        <v>7</v>
      </c>
      <c r="AF11" s="17" t="s">
        <v>7</v>
      </c>
      <c r="AG11" s="14" t="s">
        <v>7</v>
      </c>
      <c r="AH11" s="18">
        <f>SUM(C11:AF11)*1.35</f>
        <v>9.4950000000000028</v>
      </c>
      <c r="AI11" s="14"/>
    </row>
    <row r="12" spans="1:35" ht="15">
      <c r="B12" s="16">
        <v>1.7</v>
      </c>
      <c r="C12" s="17" t="s">
        <v>7</v>
      </c>
      <c r="D12" s="17" t="s">
        <v>7</v>
      </c>
      <c r="E12" s="17" t="s">
        <v>7</v>
      </c>
      <c r="F12" s="15" t="s">
        <v>7</v>
      </c>
      <c r="G12" s="17" t="s">
        <v>7</v>
      </c>
      <c r="H12" s="15" t="s">
        <v>7</v>
      </c>
      <c r="I12" s="15" t="s">
        <v>7</v>
      </c>
      <c r="J12" s="17" t="s">
        <v>7</v>
      </c>
      <c r="K12" s="17" t="s">
        <v>7</v>
      </c>
      <c r="L12" s="17">
        <v>0.13333333333333286</v>
      </c>
      <c r="M12" s="17">
        <v>0.48333333333333428</v>
      </c>
      <c r="N12" s="17" t="s">
        <v>7</v>
      </c>
      <c r="O12" s="17" t="s">
        <v>7</v>
      </c>
      <c r="P12" s="17" t="s">
        <v>7</v>
      </c>
      <c r="Q12" s="17" t="s">
        <v>7</v>
      </c>
      <c r="R12" s="17" t="s">
        <v>7</v>
      </c>
      <c r="S12" s="17" t="s">
        <v>7</v>
      </c>
      <c r="T12" s="17" t="s">
        <v>7</v>
      </c>
      <c r="U12" s="17" t="s">
        <v>7</v>
      </c>
      <c r="V12" s="17" t="s">
        <v>7</v>
      </c>
      <c r="W12" s="17" t="s">
        <v>7</v>
      </c>
      <c r="X12" s="17" t="s">
        <v>7</v>
      </c>
      <c r="Y12" s="17" t="s">
        <v>7</v>
      </c>
      <c r="Z12" s="17" t="s">
        <v>7</v>
      </c>
      <c r="AA12" s="17" t="s">
        <v>7</v>
      </c>
      <c r="AB12" s="17" t="s">
        <v>7</v>
      </c>
      <c r="AC12" s="17" t="s">
        <v>7</v>
      </c>
      <c r="AD12" s="17" t="s">
        <v>7</v>
      </c>
      <c r="AE12" s="17" t="s">
        <v>7</v>
      </c>
      <c r="AF12" s="17" t="s">
        <v>7</v>
      </c>
      <c r="AG12" s="14" t="s">
        <v>7</v>
      </c>
      <c r="AH12" s="18">
        <f>SUM(C12:AF12)*1.7</f>
        <v>1.048333333333334</v>
      </c>
      <c r="AI12" s="14"/>
    </row>
    <row r="13" spans="1:35" ht="15">
      <c r="B13" s="16">
        <v>2</v>
      </c>
      <c r="C13" s="17" t="s">
        <v>7</v>
      </c>
      <c r="D13" s="17" t="s">
        <v>7</v>
      </c>
      <c r="E13" s="17" t="s">
        <v>7</v>
      </c>
      <c r="F13" s="15" t="s">
        <v>7</v>
      </c>
      <c r="G13" s="17" t="s">
        <v>7</v>
      </c>
      <c r="H13" s="15">
        <v>2.2000000000000002</v>
      </c>
      <c r="I13" s="15" t="s">
        <v>7</v>
      </c>
      <c r="J13" s="17" t="s">
        <v>7</v>
      </c>
      <c r="K13" s="17" t="s">
        <v>7</v>
      </c>
      <c r="L13" s="17" t="s">
        <v>7</v>
      </c>
      <c r="M13" s="17" t="s">
        <v>7</v>
      </c>
      <c r="N13" s="17" t="s">
        <v>7</v>
      </c>
      <c r="O13" s="17" t="s">
        <v>7</v>
      </c>
      <c r="P13" s="17" t="s">
        <v>7</v>
      </c>
      <c r="Q13" s="17" t="s">
        <v>7</v>
      </c>
      <c r="R13" s="17" t="s">
        <v>7</v>
      </c>
      <c r="S13" s="17" t="s">
        <v>7</v>
      </c>
      <c r="T13" s="17" t="s">
        <v>7</v>
      </c>
      <c r="U13" s="17" t="s">
        <v>7</v>
      </c>
      <c r="V13" s="17" t="s">
        <v>7</v>
      </c>
      <c r="W13" s="17" t="s">
        <v>7</v>
      </c>
      <c r="X13" s="17" t="s">
        <v>7</v>
      </c>
      <c r="Y13" s="17" t="s">
        <v>7</v>
      </c>
      <c r="Z13" s="17" t="s">
        <v>7</v>
      </c>
      <c r="AA13" s="17" t="s">
        <v>7</v>
      </c>
      <c r="AB13" s="17" t="s">
        <v>7</v>
      </c>
      <c r="AC13" s="17" t="s">
        <v>7</v>
      </c>
      <c r="AD13" s="17" t="s">
        <v>7</v>
      </c>
      <c r="AE13" s="17" t="s">
        <v>7</v>
      </c>
      <c r="AF13" s="17" t="s">
        <v>7</v>
      </c>
      <c r="AG13" s="14" t="s">
        <v>7</v>
      </c>
      <c r="AH13" s="18">
        <f>SUM(C13:AF13)*2</f>
        <v>4.4000000000000004</v>
      </c>
      <c r="AI13" s="14"/>
    </row>
    <row r="14" spans="1:35" ht="15">
      <c r="B14" s="27" t="s">
        <v>11</v>
      </c>
      <c r="C14" s="35" t="str">
        <f>IF(C$6="","",IF(AND(OR(C$3="Friday",C$3="Saturday"),C$6&gt;=7,C$9="اذن سهر"),1,IF(AND(C$3&lt;&gt;"Friday",C$3&lt;&gt;"Saturday",C$6&gt;=5.5,C$9="اذن سهر"),1,0)))</f>
        <v/>
      </c>
      <c r="D14" s="35">
        <f t="shared" ref="D14:AF14" si="0">IF(D$6="","",IF(AND(OR(D$3="Friday",D$3="Saturday"),D$6&gt;=7,D$9="اذن سهر"),1,IF(AND(D$3&lt;&gt;"Friday",D$3&lt;&gt;"Saturday",D$6&gt;=5.5,D$9="اذن سهر"),1,0)))</f>
        <v>0</v>
      </c>
      <c r="E14" s="35">
        <f t="shared" si="0"/>
        <v>0</v>
      </c>
      <c r="F14" s="35">
        <f t="shared" si="0"/>
        <v>1</v>
      </c>
      <c r="G14" s="35">
        <f t="shared" si="0"/>
        <v>0</v>
      </c>
      <c r="H14" s="35">
        <f t="shared" si="0"/>
        <v>1</v>
      </c>
      <c r="I14" s="35">
        <f t="shared" si="0"/>
        <v>0</v>
      </c>
      <c r="J14" s="35">
        <f t="shared" si="0"/>
        <v>0</v>
      </c>
      <c r="K14" s="35">
        <f t="shared" si="0"/>
        <v>0</v>
      </c>
      <c r="L14" s="35">
        <f t="shared" si="0"/>
        <v>0</v>
      </c>
      <c r="M14" s="35">
        <f t="shared" si="0"/>
        <v>0</v>
      </c>
      <c r="N14" s="35">
        <f t="shared" si="0"/>
        <v>0</v>
      </c>
      <c r="O14" s="35" t="str">
        <f t="shared" si="0"/>
        <v/>
      </c>
      <c r="P14" s="35" t="str">
        <f t="shared" si="0"/>
        <v/>
      </c>
      <c r="Q14" s="35">
        <f t="shared" si="0"/>
        <v>0</v>
      </c>
      <c r="R14" s="35">
        <f t="shared" si="0"/>
        <v>0</v>
      </c>
      <c r="S14" s="35">
        <f t="shared" si="0"/>
        <v>0</v>
      </c>
      <c r="T14" s="35">
        <f t="shared" si="0"/>
        <v>0</v>
      </c>
      <c r="U14" s="35">
        <f t="shared" si="0"/>
        <v>0</v>
      </c>
      <c r="V14" s="35" t="str">
        <f t="shared" si="0"/>
        <v/>
      </c>
      <c r="W14" s="35" t="str">
        <f t="shared" si="0"/>
        <v/>
      </c>
      <c r="X14" s="35" t="str">
        <f t="shared" si="0"/>
        <v/>
      </c>
      <c r="Y14" s="35">
        <f t="shared" si="0"/>
        <v>0</v>
      </c>
      <c r="Z14" s="35">
        <f t="shared" si="0"/>
        <v>0</v>
      </c>
      <c r="AA14" s="35">
        <f t="shared" si="0"/>
        <v>0</v>
      </c>
      <c r="AB14" s="35">
        <f t="shared" si="0"/>
        <v>0</v>
      </c>
      <c r="AC14" s="35" t="str">
        <f t="shared" si="0"/>
        <v/>
      </c>
      <c r="AD14" s="35" t="str">
        <f t="shared" si="0"/>
        <v/>
      </c>
      <c r="AE14" s="35">
        <f t="shared" si="0"/>
        <v>0</v>
      </c>
      <c r="AF14" s="35">
        <f t="shared" si="0"/>
        <v>0</v>
      </c>
      <c r="AG14" s="14" t="s">
        <v>7</v>
      </c>
      <c r="AH14" s="18">
        <f>SUM(C14:AF14)</f>
        <v>2</v>
      </c>
      <c r="AI14" s="14"/>
    </row>
    <row r="15" spans="1:35">
      <c r="C15" s="11"/>
      <c r="D15" s="11"/>
      <c r="E15" s="11"/>
      <c r="F15" s="25"/>
      <c r="G15" s="25"/>
      <c r="H15" s="25"/>
      <c r="I15" s="25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5">
      <c r="F16" s="26"/>
      <c r="G16" s="26"/>
      <c r="H16" s="26"/>
      <c r="I16" s="26"/>
    </row>
    <row r="17" spans="2:9" ht="20.25">
      <c r="B17" s="34" t="s">
        <v>19</v>
      </c>
      <c r="C17" s="28"/>
      <c r="D17" s="28" t="s">
        <v>20</v>
      </c>
      <c r="F17" s="26"/>
      <c r="G17" s="26"/>
      <c r="H17" s="26"/>
      <c r="I17" s="26"/>
    </row>
    <row r="18" spans="2:9">
      <c r="B18" s="34"/>
      <c r="F18" s="26"/>
      <c r="G18" s="26"/>
      <c r="H18" s="26"/>
      <c r="I18" s="26"/>
    </row>
    <row r="19" spans="2:9" ht="20.25">
      <c r="B19" s="34"/>
      <c r="C19" s="28"/>
      <c r="D19" s="28" t="s">
        <v>21</v>
      </c>
      <c r="F19" s="26"/>
      <c r="G19" s="26"/>
      <c r="H19" s="26"/>
      <c r="I19" s="26"/>
    </row>
    <row r="20" spans="2:9">
      <c r="F20" s="26"/>
      <c r="G20" s="26"/>
      <c r="H20" s="26"/>
      <c r="I20" s="26"/>
    </row>
    <row r="21" spans="2:9">
      <c r="C21" t="str">
        <f>IF(C$6="","",IF(AND(C$3=Friday,C$3=Saturday,C$6&gt;=7,C$9="اذن سهر"),1))</f>
        <v/>
      </c>
      <c r="D21" s="36"/>
      <c r="E21" s="36"/>
      <c r="F21" s="36"/>
      <c r="G21" s="36"/>
      <c r="H21" s="36"/>
      <c r="I21" s="36"/>
    </row>
    <row r="22" spans="2:9">
      <c r="F22" s="26"/>
      <c r="G22" s="26"/>
      <c r="H22" s="26"/>
      <c r="I22" s="26"/>
    </row>
    <row r="23" spans="2:9">
      <c r="F23" s="26"/>
      <c r="G23" s="26"/>
      <c r="H23" s="26"/>
      <c r="I23" s="26"/>
    </row>
    <row r="24" spans="2:9">
      <c r="F24" s="26"/>
      <c r="G24" s="26"/>
      <c r="H24" s="26"/>
      <c r="I24" s="26"/>
    </row>
    <row r="25" spans="2:9">
      <c r="F25" s="26"/>
      <c r="G25" s="26"/>
      <c r="H25" s="26"/>
      <c r="I25" s="26"/>
    </row>
    <row r="26" spans="2:9">
      <c r="F26" s="26"/>
      <c r="G26" s="26"/>
      <c r="H26" s="26"/>
      <c r="I26" s="26"/>
    </row>
    <row r="27" spans="2:9">
      <c r="F27" s="26"/>
      <c r="G27" s="26"/>
      <c r="H27" s="26"/>
      <c r="I27" s="26"/>
    </row>
    <row r="28" spans="2:9">
      <c r="F28" s="26"/>
      <c r="G28" s="26"/>
      <c r="H28" s="26"/>
      <c r="I28" s="26"/>
    </row>
    <row r="29" spans="2:9">
      <c r="F29" s="26"/>
      <c r="G29" s="26"/>
      <c r="H29" s="26"/>
      <c r="I29" s="26"/>
    </row>
    <row r="30" spans="2:9">
      <c r="F30" s="26"/>
      <c r="G30" s="26"/>
      <c r="H30" s="26"/>
      <c r="I30" s="26"/>
    </row>
    <row r="31" spans="2:9">
      <c r="F31" s="26"/>
      <c r="G31" s="26"/>
      <c r="H31" s="26"/>
      <c r="I31" s="26"/>
    </row>
    <row r="32" spans="2:9">
      <c r="F32" s="26"/>
      <c r="G32" s="26"/>
      <c r="H32" s="26"/>
      <c r="I32" s="26"/>
    </row>
    <row r="33" spans="6:9">
      <c r="F33" s="26"/>
      <c r="G33" s="26"/>
      <c r="H33" s="26"/>
      <c r="I33" s="26"/>
    </row>
    <row r="34" spans="6:9">
      <c r="F34" s="26"/>
      <c r="G34" s="26"/>
      <c r="H34" s="26"/>
      <c r="I34" s="26"/>
    </row>
    <row r="35" spans="6:9">
      <c r="F35" s="26"/>
      <c r="G35" s="26"/>
      <c r="H35" s="26"/>
      <c r="I35" s="26"/>
    </row>
    <row r="36" spans="6:9">
      <c r="F36" s="26"/>
      <c r="G36" s="26"/>
      <c r="H36" s="26"/>
      <c r="I36" s="26"/>
    </row>
    <row r="37" spans="6:9">
      <c r="F37" s="26"/>
      <c r="G37" s="26"/>
      <c r="H37" s="26"/>
      <c r="I37" s="26"/>
    </row>
    <row r="38" spans="6:9">
      <c r="F38" s="26"/>
      <c r="G38" s="26"/>
      <c r="H38" s="26"/>
      <c r="I38" s="26"/>
    </row>
    <row r="39" spans="6:9">
      <c r="F39" s="26"/>
      <c r="G39" s="26"/>
      <c r="H39" s="26"/>
      <c r="I39" s="26"/>
    </row>
    <row r="40" spans="6:9">
      <c r="F40" s="26"/>
      <c r="G40" s="26"/>
      <c r="H40" s="26"/>
      <c r="I40" s="26"/>
    </row>
    <row r="41" spans="6:9">
      <c r="F41" s="26"/>
      <c r="G41" s="26"/>
      <c r="H41" s="26"/>
      <c r="I41" s="26"/>
    </row>
    <row r="42" spans="6:9">
      <c r="F42" s="26"/>
      <c r="G42" s="26"/>
      <c r="H42" s="26"/>
      <c r="I42" s="26"/>
    </row>
    <row r="43" spans="6:9">
      <c r="F43" s="26"/>
      <c r="G43" s="26"/>
      <c r="H43" s="26"/>
      <c r="I43" s="26"/>
    </row>
    <row r="44" spans="6:9">
      <c r="F44" s="26"/>
      <c r="G44" s="26"/>
      <c r="H44" s="26"/>
      <c r="I44" s="26"/>
    </row>
    <row r="45" spans="6:9">
      <c r="F45" s="26"/>
      <c r="G45" s="26"/>
      <c r="H45" s="26"/>
      <c r="I45" s="26"/>
    </row>
    <row r="46" spans="6:9">
      <c r="F46" s="26"/>
      <c r="G46" s="26"/>
      <c r="H46" s="26"/>
      <c r="I46" s="26"/>
    </row>
    <row r="47" spans="6:9">
      <c r="F47" s="26"/>
      <c r="G47" s="26"/>
      <c r="H47" s="26"/>
      <c r="I47" s="26"/>
    </row>
    <row r="48" spans="6:9">
      <c r="F48" s="26"/>
      <c r="G48" s="26"/>
      <c r="H48" s="26"/>
      <c r="I48" s="26"/>
    </row>
    <row r="49" spans="6:9">
      <c r="F49" s="26"/>
      <c r="G49" s="26"/>
      <c r="H49" s="26"/>
      <c r="I49" s="26"/>
    </row>
    <row r="50" spans="6:9">
      <c r="F50" s="26"/>
      <c r="G50" s="26"/>
      <c r="H50" s="26"/>
      <c r="I50" s="26"/>
    </row>
    <row r="51" spans="6:9">
      <c r="F51" s="26"/>
      <c r="G51" s="26"/>
      <c r="H51" s="26"/>
      <c r="I51" s="26"/>
    </row>
    <row r="52" spans="6:9">
      <c r="F52" s="26"/>
      <c r="G52" s="26"/>
      <c r="H52" s="26"/>
      <c r="I52" s="26"/>
    </row>
    <row r="53" spans="6:9">
      <c r="F53" s="26"/>
      <c r="G53" s="26"/>
      <c r="H53" s="26"/>
      <c r="I53" s="26"/>
    </row>
    <row r="54" spans="6:9">
      <c r="F54" s="26"/>
      <c r="G54" s="26"/>
      <c r="H54" s="26"/>
      <c r="I54" s="26"/>
    </row>
    <row r="55" spans="6:9">
      <c r="F55" s="26"/>
      <c r="G55" s="26"/>
      <c r="H55" s="26"/>
      <c r="I55" s="26"/>
    </row>
    <row r="56" spans="6:9">
      <c r="F56" s="26"/>
      <c r="G56" s="26"/>
      <c r="H56" s="26"/>
      <c r="I56" s="26"/>
    </row>
    <row r="57" spans="6:9">
      <c r="F57" s="26"/>
      <c r="G57" s="26"/>
      <c r="H57" s="26"/>
      <c r="I57" s="26"/>
    </row>
    <row r="58" spans="6:9">
      <c r="F58" s="26"/>
      <c r="G58" s="26"/>
      <c r="H58" s="26"/>
      <c r="I58" s="26"/>
    </row>
    <row r="59" spans="6:9">
      <c r="F59" s="26"/>
      <c r="G59" s="26"/>
      <c r="H59" s="26"/>
      <c r="I59" s="26"/>
    </row>
    <row r="60" spans="6:9">
      <c r="F60" s="26"/>
      <c r="G60" s="26"/>
      <c r="H60" s="26"/>
      <c r="I60" s="26"/>
    </row>
    <row r="61" spans="6:9">
      <c r="F61" s="26"/>
      <c r="G61" s="26"/>
      <c r="H61" s="26"/>
      <c r="I61" s="26"/>
    </row>
    <row r="62" spans="6:9">
      <c r="F62" s="26"/>
      <c r="G62" s="26"/>
      <c r="H62" s="26"/>
      <c r="I62" s="26"/>
    </row>
    <row r="63" spans="6:9">
      <c r="F63" s="26"/>
      <c r="G63" s="26"/>
      <c r="H63" s="26"/>
      <c r="I63" s="26"/>
    </row>
    <row r="64" spans="6:9">
      <c r="F64" s="26"/>
      <c r="G64" s="26"/>
      <c r="H64" s="26"/>
      <c r="I64" s="26"/>
    </row>
    <row r="65" spans="6:9">
      <c r="F65" s="26"/>
      <c r="G65" s="26"/>
      <c r="H65" s="26"/>
      <c r="I65" s="26"/>
    </row>
    <row r="66" spans="6:9">
      <c r="F66" s="26"/>
      <c r="G66" s="26"/>
      <c r="H66" s="26"/>
      <c r="I66" s="26"/>
    </row>
    <row r="67" spans="6:9">
      <c r="F67" s="26"/>
      <c r="G67" s="26"/>
      <c r="H67" s="26"/>
      <c r="I67" s="26"/>
    </row>
    <row r="68" spans="6:9">
      <c r="F68" s="26"/>
      <c r="G68" s="26"/>
      <c r="H68" s="26"/>
      <c r="I68" s="26"/>
    </row>
    <row r="69" spans="6:9">
      <c r="F69" s="26"/>
      <c r="G69" s="26"/>
      <c r="H69" s="26"/>
      <c r="I69" s="26"/>
    </row>
    <row r="70" spans="6:9">
      <c r="F70" s="26"/>
      <c r="G70" s="26"/>
      <c r="H70" s="26"/>
      <c r="I70" s="26"/>
    </row>
    <row r="71" spans="6:9">
      <c r="F71" s="26"/>
      <c r="G71" s="26"/>
      <c r="H71" s="26"/>
      <c r="I71" s="26"/>
    </row>
    <row r="72" spans="6:9">
      <c r="F72" s="26"/>
      <c r="G72" s="26"/>
      <c r="H72" s="26"/>
      <c r="I72" s="26"/>
    </row>
    <row r="73" spans="6:9">
      <c r="F73" s="26"/>
      <c r="G73" s="26"/>
      <c r="H73" s="26"/>
      <c r="I73" s="26"/>
    </row>
    <row r="74" spans="6:9">
      <c r="F74" s="26"/>
      <c r="G74" s="26"/>
      <c r="H74" s="26"/>
      <c r="I74" s="26"/>
    </row>
    <row r="75" spans="6:9">
      <c r="F75" s="26"/>
      <c r="G75" s="26"/>
      <c r="H75" s="26"/>
      <c r="I75" s="26"/>
    </row>
    <row r="76" spans="6:9">
      <c r="F76" s="26"/>
      <c r="G76" s="26"/>
      <c r="H76" s="26"/>
      <c r="I76" s="26"/>
    </row>
    <row r="77" spans="6:9">
      <c r="F77" s="26"/>
      <c r="G77" s="26"/>
      <c r="H77" s="26"/>
      <c r="I77" s="26"/>
    </row>
    <row r="78" spans="6:9">
      <c r="F78" s="26"/>
      <c r="G78" s="26"/>
      <c r="H78" s="26"/>
      <c r="I78" s="26"/>
    </row>
    <row r="79" spans="6:9">
      <c r="F79" s="26"/>
      <c r="G79" s="26"/>
      <c r="H79" s="26"/>
      <c r="I79" s="26"/>
    </row>
    <row r="80" spans="6:9">
      <c r="F80" s="26"/>
      <c r="G80" s="26"/>
      <c r="H80" s="26"/>
      <c r="I80" s="26"/>
    </row>
    <row r="81" spans="6:9">
      <c r="F81" s="26"/>
      <c r="G81" s="26"/>
      <c r="H81" s="26"/>
      <c r="I81" s="26"/>
    </row>
    <row r="82" spans="6:9">
      <c r="F82" s="26"/>
      <c r="G82" s="26"/>
      <c r="H82" s="26"/>
      <c r="I82" s="26"/>
    </row>
    <row r="83" spans="6:9">
      <c r="F83" s="26"/>
      <c r="G83" s="26"/>
      <c r="H83" s="26"/>
      <c r="I83" s="26"/>
    </row>
    <row r="84" spans="6:9">
      <c r="F84" s="26"/>
      <c r="G84" s="26"/>
      <c r="H84" s="26"/>
      <c r="I84" s="26"/>
    </row>
    <row r="85" spans="6:9">
      <c r="F85" s="26"/>
      <c r="G85" s="26"/>
      <c r="H85" s="26"/>
      <c r="I85" s="26"/>
    </row>
    <row r="86" spans="6:9">
      <c r="F86" s="26"/>
      <c r="G86" s="26"/>
      <c r="H86" s="26"/>
      <c r="I86" s="26"/>
    </row>
    <row r="87" spans="6:9">
      <c r="F87" s="26"/>
      <c r="G87" s="26"/>
      <c r="H87" s="26"/>
      <c r="I87" s="26"/>
    </row>
    <row r="88" spans="6:9">
      <c r="F88" s="26"/>
      <c r="G88" s="26"/>
      <c r="H88" s="26"/>
      <c r="I88" s="26"/>
    </row>
    <row r="89" spans="6:9">
      <c r="F89" s="26"/>
      <c r="G89" s="26"/>
      <c r="H89" s="26"/>
      <c r="I89" s="26"/>
    </row>
    <row r="90" spans="6:9">
      <c r="F90" s="26"/>
      <c r="G90" s="26"/>
      <c r="H90" s="26"/>
      <c r="I90" s="26"/>
    </row>
    <row r="91" spans="6:9">
      <c r="F91" s="26"/>
      <c r="G91" s="26"/>
      <c r="H91" s="26"/>
      <c r="I91" s="26"/>
    </row>
    <row r="92" spans="6:9">
      <c r="F92" s="26"/>
      <c r="G92" s="26"/>
      <c r="H92" s="26"/>
      <c r="I92" s="26"/>
    </row>
    <row r="93" spans="6:9">
      <c r="F93" s="26"/>
      <c r="G93" s="26"/>
      <c r="H93" s="26"/>
      <c r="I93" s="26"/>
    </row>
    <row r="94" spans="6:9">
      <c r="F94" s="26"/>
      <c r="G94" s="26"/>
      <c r="H94" s="26"/>
      <c r="I94" s="26"/>
    </row>
    <row r="95" spans="6:9">
      <c r="F95" s="26"/>
      <c r="G95" s="26"/>
      <c r="H95" s="26"/>
      <c r="I95" s="26"/>
    </row>
    <row r="96" spans="6:9">
      <c r="F96" s="26"/>
      <c r="G96" s="26"/>
      <c r="H96" s="26"/>
      <c r="I96" s="26"/>
    </row>
    <row r="97" spans="6:9">
      <c r="F97" s="26"/>
      <c r="G97" s="26"/>
      <c r="H97" s="26"/>
      <c r="I97" s="26"/>
    </row>
    <row r="98" spans="6:9">
      <c r="F98" s="26"/>
      <c r="G98" s="26"/>
      <c r="H98" s="26"/>
      <c r="I98" s="26"/>
    </row>
    <row r="99" spans="6:9">
      <c r="F99" s="26"/>
      <c r="G99" s="26"/>
      <c r="H99" s="26"/>
      <c r="I99" s="26"/>
    </row>
    <row r="100" spans="6:9">
      <c r="F100" s="26"/>
      <c r="G100" s="26"/>
      <c r="H100" s="26"/>
      <c r="I100" s="26"/>
    </row>
    <row r="101" spans="6:9">
      <c r="F101" s="26"/>
      <c r="G101" s="26"/>
      <c r="H101" s="26"/>
      <c r="I101" s="26"/>
    </row>
    <row r="102" spans="6:9">
      <c r="F102" s="26"/>
      <c r="G102" s="26"/>
      <c r="H102" s="26"/>
      <c r="I102" s="26"/>
    </row>
    <row r="103" spans="6:9">
      <c r="F103" s="26"/>
      <c r="G103" s="26"/>
      <c r="H103" s="26"/>
      <c r="I103" s="26"/>
    </row>
    <row r="104" spans="6:9">
      <c r="F104" s="26"/>
      <c r="G104" s="26"/>
      <c r="H104" s="26"/>
      <c r="I104" s="26"/>
    </row>
    <row r="105" spans="6:9">
      <c r="F105" s="26"/>
      <c r="G105" s="26"/>
      <c r="H105" s="26"/>
      <c r="I105" s="26"/>
    </row>
    <row r="106" spans="6:9">
      <c r="F106" s="26"/>
      <c r="G106" s="26"/>
      <c r="H106" s="26"/>
      <c r="I106" s="26"/>
    </row>
    <row r="107" spans="6:9">
      <c r="F107" s="26"/>
      <c r="G107" s="26"/>
      <c r="H107" s="26"/>
      <c r="I107" s="26"/>
    </row>
    <row r="108" spans="6:9">
      <c r="F108" s="26"/>
      <c r="G108" s="26"/>
      <c r="H108" s="26"/>
      <c r="I108" s="26"/>
    </row>
    <row r="109" spans="6:9">
      <c r="F109" s="26"/>
      <c r="G109" s="26"/>
      <c r="H109" s="26"/>
      <c r="I109" s="26"/>
    </row>
    <row r="110" spans="6:9">
      <c r="F110" s="26"/>
      <c r="G110" s="26"/>
      <c r="H110" s="26"/>
      <c r="I110" s="26"/>
    </row>
    <row r="111" spans="6:9">
      <c r="F111" s="26"/>
      <c r="G111" s="26"/>
      <c r="H111" s="26"/>
      <c r="I111" s="26"/>
    </row>
    <row r="112" spans="6:9">
      <c r="F112" s="26"/>
      <c r="G112" s="26"/>
      <c r="H112" s="26"/>
      <c r="I112" s="26"/>
    </row>
    <row r="113" spans="6:9">
      <c r="F113" s="26"/>
      <c r="G113" s="26"/>
      <c r="H113" s="26"/>
      <c r="I113" s="26"/>
    </row>
    <row r="114" spans="6:9">
      <c r="F114" s="26"/>
      <c r="G114" s="26"/>
      <c r="H114" s="26"/>
      <c r="I114" s="26"/>
    </row>
    <row r="115" spans="6:9">
      <c r="F115" s="26"/>
      <c r="G115" s="26"/>
      <c r="H115" s="26"/>
      <c r="I115" s="26"/>
    </row>
    <row r="116" spans="6:9">
      <c r="F116" s="26"/>
      <c r="G116" s="26"/>
      <c r="H116" s="26"/>
      <c r="I116" s="26"/>
    </row>
    <row r="117" spans="6:9">
      <c r="F117" s="26"/>
      <c r="G117" s="26"/>
      <c r="H117" s="26"/>
      <c r="I117" s="26"/>
    </row>
    <row r="118" spans="6:9">
      <c r="F118" s="26"/>
      <c r="G118" s="26"/>
      <c r="H118" s="26"/>
      <c r="I118" s="26"/>
    </row>
    <row r="119" spans="6:9">
      <c r="F119" s="26"/>
      <c r="G119" s="26"/>
      <c r="H119" s="26"/>
      <c r="I119" s="26"/>
    </row>
    <row r="120" spans="6:9">
      <c r="F120" s="26"/>
      <c r="G120" s="26"/>
      <c r="H120" s="26"/>
      <c r="I120" s="26"/>
    </row>
    <row r="121" spans="6:9">
      <c r="F121" s="26"/>
      <c r="G121" s="26"/>
      <c r="H121" s="26"/>
      <c r="I121" s="26"/>
    </row>
    <row r="122" spans="6:9">
      <c r="F122" s="26"/>
      <c r="G122" s="26"/>
      <c r="H122" s="26"/>
      <c r="I122" s="26"/>
    </row>
    <row r="123" spans="6:9">
      <c r="F123" s="26"/>
      <c r="G123" s="26"/>
      <c r="H123" s="26"/>
      <c r="I123" s="26"/>
    </row>
    <row r="124" spans="6:9">
      <c r="F124" s="26"/>
      <c r="G124" s="26"/>
      <c r="H124" s="26"/>
      <c r="I124" s="26"/>
    </row>
    <row r="125" spans="6:9">
      <c r="F125" s="26"/>
      <c r="G125" s="26"/>
      <c r="H125" s="26"/>
      <c r="I125" s="26"/>
    </row>
    <row r="126" spans="6:9">
      <c r="F126" s="26"/>
      <c r="G126" s="26"/>
      <c r="H126" s="26"/>
      <c r="I126" s="26"/>
    </row>
    <row r="127" spans="6:9">
      <c r="F127" s="26"/>
      <c r="G127" s="26"/>
      <c r="H127" s="26"/>
      <c r="I127" s="26"/>
    </row>
    <row r="128" spans="6:9">
      <c r="F128" s="26"/>
      <c r="G128" s="26"/>
      <c r="H128" s="26"/>
      <c r="I128" s="26"/>
    </row>
    <row r="129" spans="6:9">
      <c r="F129" s="26"/>
      <c r="G129" s="26"/>
      <c r="H129" s="26"/>
      <c r="I129" s="26"/>
    </row>
    <row r="130" spans="6:9">
      <c r="F130" s="26"/>
      <c r="G130" s="26"/>
      <c r="H130" s="26"/>
      <c r="I130" s="26"/>
    </row>
    <row r="131" spans="6:9">
      <c r="F131" s="26"/>
      <c r="G131" s="26"/>
      <c r="H131" s="26"/>
      <c r="I131" s="26"/>
    </row>
    <row r="132" spans="6:9">
      <c r="F132" s="26"/>
      <c r="G132" s="26"/>
      <c r="H132" s="26"/>
      <c r="I132" s="26"/>
    </row>
    <row r="133" spans="6:9">
      <c r="F133" s="26"/>
      <c r="G133" s="26"/>
      <c r="H133" s="26"/>
      <c r="I133" s="26"/>
    </row>
    <row r="134" spans="6:9">
      <c r="F134" s="26"/>
      <c r="G134" s="26"/>
      <c r="H134" s="26"/>
      <c r="I134" s="26"/>
    </row>
    <row r="135" spans="6:9">
      <c r="F135" s="26"/>
      <c r="G135" s="26"/>
      <c r="H135" s="26"/>
      <c r="I135" s="26"/>
    </row>
    <row r="136" spans="6:9">
      <c r="F136" s="26"/>
      <c r="G136" s="26"/>
      <c r="H136" s="26"/>
      <c r="I136" s="26"/>
    </row>
    <row r="137" spans="6:9">
      <c r="F137" s="26"/>
      <c r="G137" s="26"/>
      <c r="H137" s="26"/>
      <c r="I137" s="26"/>
    </row>
    <row r="138" spans="6:9">
      <c r="F138" s="26"/>
      <c r="G138" s="26"/>
      <c r="H138" s="26"/>
      <c r="I138" s="26"/>
    </row>
    <row r="139" spans="6:9">
      <c r="F139" s="26"/>
      <c r="G139" s="26"/>
      <c r="H139" s="26"/>
      <c r="I139" s="26"/>
    </row>
    <row r="140" spans="6:9">
      <c r="F140" s="26"/>
      <c r="G140" s="26"/>
      <c r="H140" s="26"/>
      <c r="I140" s="26"/>
    </row>
    <row r="141" spans="6:9">
      <c r="F141" s="26"/>
      <c r="G141" s="26"/>
      <c r="H141" s="26"/>
      <c r="I141" s="26"/>
    </row>
    <row r="142" spans="6:9">
      <c r="F142" s="26"/>
      <c r="G142" s="26"/>
      <c r="H142" s="26"/>
      <c r="I142" s="26"/>
    </row>
    <row r="143" spans="6:9">
      <c r="F143" s="26"/>
      <c r="G143" s="26"/>
      <c r="H143" s="26"/>
      <c r="I143" s="26"/>
    </row>
    <row r="144" spans="6:9">
      <c r="F144" s="26"/>
      <c r="G144" s="26"/>
      <c r="H144" s="26"/>
      <c r="I144" s="26"/>
    </row>
    <row r="145" spans="6:9">
      <c r="F145" s="26"/>
      <c r="G145" s="26"/>
      <c r="H145" s="26"/>
      <c r="I145" s="26"/>
    </row>
    <row r="146" spans="6:9">
      <c r="F146" s="26"/>
      <c r="G146" s="26"/>
      <c r="H146" s="26"/>
      <c r="I146" s="26"/>
    </row>
    <row r="147" spans="6:9">
      <c r="F147" s="26"/>
      <c r="G147" s="26"/>
      <c r="H147" s="26"/>
      <c r="I147" s="26"/>
    </row>
    <row r="148" spans="6:9">
      <c r="F148" s="26"/>
      <c r="G148" s="26"/>
      <c r="H148" s="26"/>
      <c r="I148" s="26"/>
    </row>
    <row r="149" spans="6:9">
      <c r="F149" s="26"/>
      <c r="G149" s="26"/>
      <c r="H149" s="26"/>
      <c r="I149" s="26"/>
    </row>
    <row r="150" spans="6:9">
      <c r="F150" s="26"/>
      <c r="G150" s="26"/>
      <c r="H150" s="26"/>
      <c r="I150" s="26"/>
    </row>
    <row r="151" spans="6:9">
      <c r="F151" s="26"/>
      <c r="G151" s="26"/>
      <c r="H151" s="26"/>
      <c r="I151" s="26"/>
    </row>
    <row r="152" spans="6:9">
      <c r="F152" s="26"/>
      <c r="G152" s="26"/>
      <c r="H152" s="26"/>
      <c r="I152" s="26"/>
    </row>
    <row r="153" spans="6:9">
      <c r="F153" s="26"/>
      <c r="G153" s="26"/>
      <c r="H153" s="26"/>
      <c r="I153" s="26"/>
    </row>
    <row r="154" spans="6:9">
      <c r="F154" s="26"/>
      <c r="G154" s="26"/>
      <c r="H154" s="26"/>
      <c r="I154" s="26"/>
    </row>
    <row r="155" spans="6:9">
      <c r="F155" s="26"/>
      <c r="G155" s="26"/>
      <c r="H155" s="26"/>
      <c r="I155" s="26"/>
    </row>
    <row r="156" spans="6:9">
      <c r="F156" s="26"/>
      <c r="G156" s="26"/>
      <c r="H156" s="26"/>
      <c r="I156" s="26"/>
    </row>
    <row r="157" spans="6:9">
      <c r="F157" s="26"/>
      <c r="G157" s="26"/>
      <c r="H157" s="26"/>
      <c r="I157" s="26"/>
    </row>
    <row r="158" spans="6:9">
      <c r="F158" s="26"/>
      <c r="G158" s="26"/>
      <c r="H158" s="26"/>
      <c r="I158" s="26"/>
    </row>
    <row r="159" spans="6:9">
      <c r="F159" s="26"/>
      <c r="G159" s="26"/>
      <c r="H159" s="26"/>
      <c r="I159" s="26"/>
    </row>
    <row r="160" spans="6:9">
      <c r="F160" s="26"/>
      <c r="G160" s="26"/>
      <c r="H160" s="26"/>
      <c r="I160" s="26"/>
    </row>
    <row r="161" spans="6:9">
      <c r="F161" s="26"/>
      <c r="G161" s="26"/>
      <c r="H161" s="26"/>
      <c r="I161" s="26"/>
    </row>
    <row r="162" spans="6:9">
      <c r="F162" s="26"/>
      <c r="G162" s="26"/>
      <c r="H162" s="26"/>
      <c r="I162" s="26"/>
    </row>
    <row r="163" spans="6:9">
      <c r="F163" s="26"/>
      <c r="G163" s="26"/>
      <c r="H163" s="26"/>
      <c r="I163" s="26"/>
    </row>
    <row r="164" spans="6:9">
      <c r="F164" s="26"/>
      <c r="G164" s="26"/>
      <c r="H164" s="26"/>
      <c r="I164" s="26"/>
    </row>
    <row r="165" spans="6:9">
      <c r="F165" s="26"/>
      <c r="G165" s="26"/>
      <c r="H165" s="26"/>
      <c r="I165" s="26"/>
    </row>
    <row r="166" spans="6:9">
      <c r="F166" s="26"/>
      <c r="G166" s="26"/>
      <c r="H166" s="26"/>
      <c r="I166" s="26"/>
    </row>
    <row r="167" spans="6:9">
      <c r="F167" s="26"/>
      <c r="G167" s="26"/>
      <c r="H167" s="26"/>
      <c r="I167" s="26"/>
    </row>
    <row r="168" spans="6:9">
      <c r="F168" s="26"/>
      <c r="G168" s="26"/>
      <c r="H168" s="26"/>
      <c r="I168" s="26"/>
    </row>
    <row r="169" spans="6:9">
      <c r="F169" s="26"/>
      <c r="G169" s="26"/>
      <c r="H169" s="26"/>
      <c r="I169" s="26"/>
    </row>
    <row r="170" spans="6:9">
      <c r="F170" s="26"/>
      <c r="G170" s="26"/>
      <c r="H170" s="26"/>
      <c r="I170" s="26"/>
    </row>
    <row r="171" spans="6:9">
      <c r="F171" s="26"/>
      <c r="G171" s="26"/>
      <c r="H171" s="26"/>
      <c r="I171" s="26"/>
    </row>
    <row r="172" spans="6:9">
      <c r="F172" s="26"/>
      <c r="G172" s="26"/>
      <c r="H172" s="26"/>
      <c r="I172" s="26"/>
    </row>
    <row r="173" spans="6:9">
      <c r="F173" s="26"/>
      <c r="G173" s="26"/>
      <c r="H173" s="26"/>
      <c r="I173" s="26"/>
    </row>
    <row r="174" spans="6:9">
      <c r="F174" s="26"/>
      <c r="G174" s="26"/>
      <c r="H174" s="26"/>
      <c r="I174" s="26"/>
    </row>
    <row r="175" spans="6:9">
      <c r="F175" s="26"/>
      <c r="G175" s="26"/>
      <c r="H175" s="26"/>
      <c r="I175" s="26"/>
    </row>
    <row r="176" spans="6:9">
      <c r="F176" s="26"/>
      <c r="G176" s="26"/>
      <c r="H176" s="26"/>
      <c r="I176" s="26"/>
    </row>
    <row r="177" spans="6:9">
      <c r="F177" s="26"/>
      <c r="G177" s="26"/>
      <c r="H177" s="26"/>
      <c r="I177" s="26"/>
    </row>
    <row r="178" spans="6:9">
      <c r="F178" s="26"/>
      <c r="G178" s="26"/>
      <c r="H178" s="26"/>
      <c r="I178" s="26"/>
    </row>
    <row r="179" spans="6:9">
      <c r="F179" s="26"/>
      <c r="G179" s="26"/>
      <c r="H179" s="26"/>
      <c r="I179" s="26"/>
    </row>
    <row r="180" spans="6:9">
      <c r="F180" s="26"/>
      <c r="G180" s="26"/>
      <c r="H180" s="26"/>
      <c r="I180" s="26"/>
    </row>
    <row r="181" spans="6:9">
      <c r="F181" s="26"/>
      <c r="G181" s="26"/>
      <c r="H181" s="26"/>
      <c r="I181" s="26"/>
    </row>
    <row r="182" spans="6:9">
      <c r="F182" s="26"/>
      <c r="G182" s="26"/>
      <c r="H182" s="26"/>
      <c r="I182" s="26"/>
    </row>
    <row r="183" spans="6:9">
      <c r="F183" s="26"/>
      <c r="G183" s="26"/>
      <c r="H183" s="26"/>
      <c r="I183" s="26"/>
    </row>
    <row r="184" spans="6:9">
      <c r="F184" s="26"/>
      <c r="G184" s="26"/>
      <c r="H184" s="26"/>
      <c r="I184" s="26"/>
    </row>
    <row r="185" spans="6:9">
      <c r="F185" s="26"/>
      <c r="G185" s="26"/>
      <c r="H185" s="26"/>
      <c r="I185" s="26"/>
    </row>
    <row r="186" spans="6:9">
      <c r="F186" s="26"/>
      <c r="G186" s="26"/>
      <c r="H186" s="26"/>
      <c r="I186" s="26"/>
    </row>
    <row r="187" spans="6:9">
      <c r="F187" s="26"/>
      <c r="G187" s="26"/>
      <c r="H187" s="26"/>
      <c r="I187" s="26"/>
    </row>
    <row r="188" spans="6:9">
      <c r="F188" s="26"/>
      <c r="G188" s="26"/>
      <c r="H188" s="26"/>
      <c r="I188" s="26"/>
    </row>
    <row r="189" spans="6:9">
      <c r="F189" s="26"/>
      <c r="G189" s="26"/>
      <c r="H189" s="26"/>
      <c r="I189" s="26"/>
    </row>
    <row r="190" spans="6:9">
      <c r="F190" s="26"/>
      <c r="G190" s="26"/>
      <c r="H190" s="26"/>
      <c r="I190" s="26"/>
    </row>
    <row r="191" spans="6:9">
      <c r="F191" s="26"/>
      <c r="G191" s="26"/>
      <c r="H191" s="26"/>
      <c r="I191" s="26"/>
    </row>
    <row r="192" spans="6:9">
      <c r="F192" s="26"/>
      <c r="G192" s="26"/>
      <c r="H192" s="26"/>
      <c r="I192" s="26"/>
    </row>
    <row r="193" spans="6:9">
      <c r="F193" s="26"/>
      <c r="G193" s="26"/>
      <c r="H193" s="26"/>
      <c r="I193" s="26"/>
    </row>
    <row r="194" spans="6:9">
      <c r="F194" s="26"/>
      <c r="G194" s="26"/>
      <c r="H194" s="26"/>
      <c r="I194" s="26"/>
    </row>
    <row r="195" spans="6:9">
      <c r="F195" s="26"/>
      <c r="G195" s="26"/>
      <c r="H195" s="26"/>
      <c r="I195" s="26"/>
    </row>
    <row r="196" spans="6:9">
      <c r="F196" s="26"/>
      <c r="G196" s="26"/>
      <c r="H196" s="26"/>
      <c r="I196" s="26"/>
    </row>
    <row r="197" spans="6:9">
      <c r="F197" s="26"/>
      <c r="G197" s="26"/>
      <c r="H197" s="26"/>
      <c r="I197" s="26"/>
    </row>
    <row r="198" spans="6:9">
      <c r="F198" s="26"/>
      <c r="G198" s="26"/>
      <c r="H198" s="26"/>
      <c r="I198" s="26"/>
    </row>
    <row r="199" spans="6:9">
      <c r="F199" s="26"/>
      <c r="G199" s="26"/>
      <c r="H199" s="26"/>
      <c r="I199" s="26"/>
    </row>
    <row r="200" spans="6:9">
      <c r="F200" s="26"/>
      <c r="G200" s="26"/>
      <c r="H200" s="26"/>
      <c r="I200" s="26"/>
    </row>
    <row r="201" spans="6:9">
      <c r="F201" s="26"/>
      <c r="G201" s="26"/>
      <c r="H201" s="26"/>
      <c r="I201" s="26"/>
    </row>
    <row r="202" spans="6:9">
      <c r="F202" s="26"/>
      <c r="G202" s="26"/>
      <c r="H202" s="26"/>
      <c r="I202" s="26"/>
    </row>
    <row r="203" spans="6:9">
      <c r="F203" s="26"/>
      <c r="G203" s="26"/>
      <c r="H203" s="26"/>
      <c r="I203" s="26"/>
    </row>
    <row r="204" spans="6:9">
      <c r="F204" s="26"/>
      <c r="G204" s="26"/>
      <c r="H204" s="26"/>
      <c r="I204" s="26"/>
    </row>
    <row r="205" spans="6:9">
      <c r="F205" s="26"/>
      <c r="G205" s="26"/>
      <c r="H205" s="26"/>
      <c r="I205" s="26"/>
    </row>
    <row r="206" spans="6:9">
      <c r="F206" s="26"/>
      <c r="G206" s="26"/>
      <c r="H206" s="26"/>
      <c r="I206" s="26"/>
    </row>
    <row r="207" spans="6:9">
      <c r="F207" s="26"/>
      <c r="G207" s="26"/>
      <c r="H207" s="26"/>
      <c r="I207" s="26"/>
    </row>
    <row r="208" spans="6:9">
      <c r="F208" s="26"/>
      <c r="G208" s="26"/>
      <c r="H208" s="26"/>
      <c r="I208" s="26"/>
    </row>
    <row r="209" spans="6:9">
      <c r="F209" s="26"/>
      <c r="G209" s="26"/>
      <c r="H209" s="26"/>
      <c r="I209" s="26"/>
    </row>
    <row r="210" spans="6:9">
      <c r="F210" s="26"/>
      <c r="G210" s="26"/>
      <c r="H210" s="26"/>
      <c r="I210" s="26"/>
    </row>
    <row r="211" spans="6:9">
      <c r="F211" s="26"/>
      <c r="G211" s="26"/>
      <c r="H211" s="26"/>
      <c r="I211" s="26"/>
    </row>
    <row r="212" spans="6:9">
      <c r="F212" s="26"/>
      <c r="G212" s="26"/>
      <c r="H212" s="26"/>
      <c r="I212" s="26"/>
    </row>
    <row r="213" spans="6:9">
      <c r="F213" s="26"/>
      <c r="G213" s="26"/>
      <c r="H213" s="26"/>
      <c r="I213" s="26"/>
    </row>
    <row r="214" spans="6:9">
      <c r="F214" s="26"/>
      <c r="G214" s="26"/>
      <c r="H214" s="26"/>
      <c r="I214" s="26"/>
    </row>
    <row r="215" spans="6:9">
      <c r="F215" s="26"/>
      <c r="G215" s="26"/>
      <c r="H215" s="26"/>
      <c r="I215" s="26"/>
    </row>
    <row r="216" spans="6:9">
      <c r="F216" s="26"/>
      <c r="G216" s="26"/>
      <c r="H216" s="26"/>
      <c r="I216" s="26"/>
    </row>
    <row r="217" spans="6:9">
      <c r="F217" s="26"/>
      <c r="G217" s="26"/>
      <c r="H217" s="26"/>
      <c r="I217" s="26"/>
    </row>
    <row r="218" spans="6:9">
      <c r="F218" s="26"/>
      <c r="G218" s="26"/>
      <c r="H218" s="26"/>
      <c r="I218" s="26"/>
    </row>
    <row r="219" spans="6:9">
      <c r="F219" s="26"/>
      <c r="G219" s="26"/>
      <c r="H219" s="26"/>
      <c r="I219" s="26"/>
    </row>
    <row r="220" spans="6:9">
      <c r="F220" s="26"/>
      <c r="G220" s="26"/>
      <c r="H220" s="26"/>
      <c r="I220" s="26"/>
    </row>
    <row r="221" spans="6:9">
      <c r="F221" s="26"/>
      <c r="G221" s="26"/>
      <c r="H221" s="26"/>
      <c r="I221" s="26"/>
    </row>
    <row r="222" spans="6:9">
      <c r="F222" s="26"/>
      <c r="G222" s="26"/>
      <c r="H222" s="26"/>
      <c r="I222" s="26"/>
    </row>
    <row r="223" spans="6:9">
      <c r="F223" s="26"/>
      <c r="G223" s="26"/>
      <c r="H223" s="26"/>
      <c r="I223" s="26"/>
    </row>
    <row r="224" spans="6:9">
      <c r="F224" s="26"/>
      <c r="G224" s="26"/>
      <c r="H224" s="26"/>
      <c r="I224" s="26"/>
    </row>
    <row r="225" spans="6:9">
      <c r="F225" s="26"/>
      <c r="G225" s="26"/>
      <c r="H225" s="26"/>
      <c r="I225" s="26"/>
    </row>
    <row r="226" spans="6:9">
      <c r="F226" s="26"/>
      <c r="G226" s="26"/>
      <c r="H226" s="26"/>
      <c r="I226" s="26"/>
    </row>
    <row r="227" spans="6:9">
      <c r="F227" s="26"/>
      <c r="G227" s="26"/>
      <c r="H227" s="26"/>
      <c r="I227" s="26"/>
    </row>
    <row r="228" spans="6:9">
      <c r="F228" s="26"/>
      <c r="G228" s="26"/>
      <c r="H228" s="26"/>
      <c r="I228" s="26"/>
    </row>
    <row r="229" spans="6:9">
      <c r="F229" s="26"/>
      <c r="G229" s="26"/>
      <c r="H229" s="26"/>
      <c r="I229" s="26"/>
    </row>
    <row r="230" spans="6:9">
      <c r="F230" s="26"/>
      <c r="G230" s="26"/>
      <c r="H230" s="26"/>
      <c r="I230" s="26"/>
    </row>
    <row r="231" spans="6:9">
      <c r="F231" s="26"/>
      <c r="G231" s="26"/>
      <c r="H231" s="26"/>
      <c r="I231" s="26"/>
    </row>
    <row r="232" spans="6:9">
      <c r="F232" s="26"/>
      <c r="G232" s="26"/>
      <c r="H232" s="26"/>
      <c r="I232" s="26"/>
    </row>
    <row r="233" spans="6:9">
      <c r="F233" s="26"/>
      <c r="G233" s="26"/>
      <c r="H233" s="26"/>
      <c r="I233" s="26"/>
    </row>
    <row r="234" spans="6:9">
      <c r="F234" s="26"/>
      <c r="G234" s="26"/>
      <c r="H234" s="26"/>
      <c r="I234" s="26"/>
    </row>
    <row r="235" spans="6:9">
      <c r="F235" s="26"/>
      <c r="G235" s="26"/>
      <c r="H235" s="26"/>
      <c r="I235" s="26"/>
    </row>
    <row r="236" spans="6:9">
      <c r="F236" s="26"/>
      <c r="G236" s="26"/>
      <c r="H236" s="26"/>
      <c r="I236" s="26"/>
    </row>
    <row r="237" spans="6:9">
      <c r="F237" s="26"/>
      <c r="G237" s="26"/>
      <c r="H237" s="26"/>
      <c r="I237" s="26"/>
    </row>
    <row r="238" spans="6:9">
      <c r="F238" s="26"/>
      <c r="G238" s="26"/>
      <c r="H238" s="26"/>
      <c r="I238" s="26"/>
    </row>
    <row r="239" spans="6:9">
      <c r="F239" s="26"/>
      <c r="G239" s="26"/>
      <c r="H239" s="26"/>
      <c r="I239" s="26"/>
    </row>
    <row r="240" spans="6:9">
      <c r="F240" s="26"/>
      <c r="G240" s="26"/>
      <c r="H240" s="26"/>
      <c r="I240" s="26"/>
    </row>
    <row r="241" spans="6:9">
      <c r="F241" s="26"/>
      <c r="G241" s="26"/>
      <c r="H241" s="26"/>
      <c r="I241" s="26"/>
    </row>
    <row r="242" spans="6:9">
      <c r="F242" s="26"/>
      <c r="G242" s="26"/>
      <c r="H242" s="26"/>
      <c r="I242" s="26"/>
    </row>
    <row r="243" spans="6:9">
      <c r="F243" s="26"/>
      <c r="G243" s="26"/>
      <c r="H243" s="26"/>
      <c r="I243" s="26"/>
    </row>
    <row r="244" spans="6:9">
      <c r="F244" s="26"/>
      <c r="G244" s="26"/>
      <c r="H244" s="26"/>
      <c r="I244" s="26"/>
    </row>
    <row r="245" spans="6:9">
      <c r="F245" s="26"/>
      <c r="G245" s="26"/>
      <c r="H245" s="26"/>
      <c r="I245" s="26"/>
    </row>
    <row r="246" spans="6:9">
      <c r="F246" s="26"/>
      <c r="G246" s="26"/>
      <c r="H246" s="26"/>
      <c r="I246" s="26"/>
    </row>
    <row r="247" spans="6:9">
      <c r="F247" s="26"/>
      <c r="G247" s="26"/>
      <c r="H247" s="26"/>
      <c r="I247" s="26"/>
    </row>
    <row r="248" spans="6:9">
      <c r="F248" s="26"/>
      <c r="G248" s="26"/>
      <c r="H248" s="26"/>
      <c r="I248" s="26"/>
    </row>
    <row r="249" spans="6:9">
      <c r="F249" s="26"/>
      <c r="G249" s="26"/>
      <c r="H249" s="26"/>
      <c r="I249" s="26"/>
    </row>
    <row r="250" spans="6:9">
      <c r="F250" s="26"/>
      <c r="G250" s="26"/>
      <c r="H250" s="26"/>
      <c r="I250" s="26"/>
    </row>
    <row r="251" spans="6:9">
      <c r="F251" s="26"/>
      <c r="G251" s="26"/>
      <c r="H251" s="26"/>
      <c r="I251" s="26"/>
    </row>
    <row r="252" spans="6:9">
      <c r="F252" s="26"/>
      <c r="G252" s="26"/>
      <c r="H252" s="26"/>
      <c r="I252" s="26"/>
    </row>
    <row r="253" spans="6:9">
      <c r="F253" s="26"/>
      <c r="G253" s="26"/>
      <c r="H253" s="26"/>
      <c r="I253" s="26"/>
    </row>
    <row r="254" spans="6:9">
      <c r="F254" s="26"/>
      <c r="G254" s="26"/>
      <c r="H254" s="26"/>
      <c r="I254" s="26"/>
    </row>
    <row r="255" spans="6:9">
      <c r="F255" s="26"/>
      <c r="G255" s="26"/>
      <c r="H255" s="26"/>
      <c r="I255" s="26"/>
    </row>
    <row r="256" spans="6:9">
      <c r="F256" s="26"/>
      <c r="G256" s="26"/>
      <c r="H256" s="26"/>
      <c r="I256" s="26"/>
    </row>
    <row r="257" spans="6:9">
      <c r="F257" s="26"/>
      <c r="G257" s="26"/>
      <c r="H257" s="26"/>
      <c r="I257" s="26"/>
    </row>
    <row r="258" spans="6:9">
      <c r="F258" s="26"/>
      <c r="G258" s="26"/>
      <c r="H258" s="26"/>
      <c r="I258" s="26"/>
    </row>
    <row r="259" spans="6:9">
      <c r="F259" s="26"/>
      <c r="G259" s="26"/>
      <c r="H259" s="26"/>
      <c r="I259" s="26"/>
    </row>
    <row r="260" spans="6:9">
      <c r="F260" s="26"/>
      <c r="G260" s="26"/>
      <c r="H260" s="26"/>
      <c r="I260" s="26"/>
    </row>
    <row r="261" spans="6:9">
      <c r="F261" s="26"/>
      <c r="G261" s="26"/>
      <c r="H261" s="26"/>
      <c r="I261" s="26"/>
    </row>
    <row r="262" spans="6:9">
      <c r="F262" s="26"/>
      <c r="G262" s="26"/>
      <c r="H262" s="26"/>
      <c r="I262" s="26"/>
    </row>
    <row r="263" spans="6:9">
      <c r="F263" s="26"/>
      <c r="G263" s="26"/>
      <c r="H263" s="26"/>
      <c r="I263" s="26"/>
    </row>
    <row r="264" spans="6:9">
      <c r="F264" s="26"/>
      <c r="G264" s="26"/>
      <c r="H264" s="26"/>
      <c r="I264" s="26"/>
    </row>
    <row r="265" spans="6:9">
      <c r="F265" s="26"/>
      <c r="G265" s="26"/>
      <c r="H265" s="26"/>
      <c r="I265" s="26"/>
    </row>
    <row r="266" spans="6:9">
      <c r="F266" s="26"/>
      <c r="G266" s="26"/>
      <c r="H266" s="26"/>
      <c r="I266" s="26"/>
    </row>
    <row r="267" spans="6:9">
      <c r="F267" s="26"/>
      <c r="G267" s="26"/>
      <c r="H267" s="26"/>
      <c r="I267" s="26"/>
    </row>
    <row r="268" spans="6:9">
      <c r="F268" s="26"/>
      <c r="G268" s="26"/>
      <c r="H268" s="26"/>
      <c r="I268" s="26"/>
    </row>
    <row r="269" spans="6:9">
      <c r="F269" s="26"/>
      <c r="G269" s="26"/>
      <c r="H269" s="26"/>
      <c r="I269" s="26"/>
    </row>
    <row r="270" spans="6:9">
      <c r="F270" s="26"/>
      <c r="G270" s="26"/>
      <c r="H270" s="26"/>
      <c r="I270" s="26"/>
    </row>
    <row r="271" spans="6:9">
      <c r="F271" s="26"/>
      <c r="G271" s="26"/>
      <c r="H271" s="26"/>
      <c r="I271" s="26"/>
    </row>
    <row r="272" spans="6:9">
      <c r="F272" s="26"/>
      <c r="G272" s="26"/>
      <c r="H272" s="26"/>
      <c r="I272" s="26"/>
    </row>
    <row r="273" spans="6:9">
      <c r="F273" s="26"/>
      <c r="G273" s="26"/>
      <c r="H273" s="26"/>
      <c r="I273" s="26"/>
    </row>
    <row r="274" spans="6:9">
      <c r="F274" s="26"/>
      <c r="G274" s="26"/>
      <c r="H274" s="26"/>
      <c r="I274" s="26"/>
    </row>
    <row r="275" spans="6:9">
      <c r="F275" s="26"/>
      <c r="G275" s="26"/>
      <c r="H275" s="26"/>
      <c r="I275" s="26"/>
    </row>
    <row r="276" spans="6:9">
      <c r="F276" s="26"/>
      <c r="G276" s="26"/>
      <c r="H276" s="26"/>
      <c r="I276" s="26"/>
    </row>
    <row r="277" spans="6:9">
      <c r="F277" s="26"/>
      <c r="G277" s="26"/>
      <c r="H277" s="26"/>
      <c r="I277" s="26"/>
    </row>
    <row r="278" spans="6:9">
      <c r="F278" s="26"/>
      <c r="G278" s="26"/>
      <c r="H278" s="26"/>
      <c r="I278" s="26"/>
    </row>
    <row r="279" spans="6:9">
      <c r="F279" s="26"/>
      <c r="G279" s="26"/>
      <c r="H279" s="26"/>
      <c r="I279" s="26"/>
    </row>
    <row r="280" spans="6:9">
      <c r="F280" s="26"/>
      <c r="G280" s="26"/>
      <c r="H280" s="26"/>
      <c r="I280" s="26"/>
    </row>
    <row r="281" spans="6:9">
      <c r="F281" s="26"/>
      <c r="G281" s="26"/>
      <c r="H281" s="26"/>
      <c r="I281" s="26"/>
    </row>
    <row r="282" spans="6:9">
      <c r="F282" s="26"/>
      <c r="G282" s="26"/>
      <c r="H282" s="26"/>
      <c r="I282" s="26"/>
    </row>
    <row r="283" spans="6:9">
      <c r="F283" s="26"/>
      <c r="G283" s="26"/>
      <c r="H283" s="26"/>
      <c r="I283" s="26"/>
    </row>
    <row r="284" spans="6:9">
      <c r="F284" s="26"/>
      <c r="G284" s="26"/>
      <c r="H284" s="26"/>
      <c r="I284" s="26"/>
    </row>
    <row r="285" spans="6:9">
      <c r="F285" s="26"/>
      <c r="G285" s="26"/>
      <c r="H285" s="26"/>
      <c r="I285" s="26"/>
    </row>
    <row r="286" spans="6:9">
      <c r="F286" s="26"/>
      <c r="G286" s="26"/>
      <c r="H286" s="26"/>
      <c r="I286" s="26"/>
    </row>
    <row r="287" spans="6:9">
      <c r="F287" s="26"/>
      <c r="G287" s="26"/>
      <c r="H287" s="26"/>
      <c r="I287" s="26"/>
    </row>
    <row r="288" spans="6:9">
      <c r="F288" s="26"/>
      <c r="G288" s="26"/>
      <c r="H288" s="26"/>
      <c r="I288" s="26"/>
    </row>
    <row r="289" spans="6:9">
      <c r="F289" s="26"/>
      <c r="G289" s="26"/>
      <c r="H289" s="26"/>
      <c r="I289" s="26"/>
    </row>
    <row r="290" spans="6:9">
      <c r="F290" s="26"/>
      <c r="G290" s="26"/>
      <c r="H290" s="26"/>
      <c r="I290" s="26"/>
    </row>
    <row r="291" spans="6:9">
      <c r="F291" s="26"/>
      <c r="G291" s="26"/>
      <c r="H291" s="26"/>
      <c r="I291" s="26"/>
    </row>
    <row r="292" spans="6:9">
      <c r="F292" s="26"/>
      <c r="G292" s="26"/>
      <c r="H292" s="26"/>
      <c r="I292" s="26"/>
    </row>
    <row r="293" spans="6:9">
      <c r="F293" s="26"/>
      <c r="G293" s="26"/>
      <c r="H293" s="26"/>
      <c r="I293" s="26"/>
    </row>
    <row r="294" spans="6:9">
      <c r="F294" s="26"/>
      <c r="G294" s="26"/>
      <c r="H294" s="26"/>
      <c r="I294" s="26"/>
    </row>
    <row r="295" spans="6:9">
      <c r="F295" s="26"/>
      <c r="G295" s="26"/>
      <c r="H295" s="26"/>
      <c r="I295" s="26"/>
    </row>
    <row r="296" spans="6:9">
      <c r="F296" s="26"/>
      <c r="G296" s="26"/>
      <c r="H296" s="26"/>
      <c r="I296" s="26"/>
    </row>
    <row r="297" spans="6:9">
      <c r="F297" s="26"/>
      <c r="G297" s="26"/>
      <c r="H297" s="26"/>
      <c r="I297" s="26"/>
    </row>
    <row r="298" spans="6:9">
      <c r="F298" s="26"/>
      <c r="G298" s="26"/>
      <c r="H298" s="26"/>
      <c r="I298" s="26"/>
    </row>
    <row r="299" spans="6:9">
      <c r="F299" s="26"/>
      <c r="G299" s="26"/>
      <c r="H299" s="26"/>
      <c r="I299" s="26"/>
    </row>
    <row r="300" spans="6:9">
      <c r="F300" s="26"/>
      <c r="G300" s="26"/>
      <c r="H300" s="26"/>
      <c r="I300" s="26"/>
    </row>
    <row r="301" spans="6:9">
      <c r="F301" s="26"/>
      <c r="G301" s="26"/>
      <c r="H301" s="26"/>
      <c r="I301" s="26"/>
    </row>
    <row r="302" spans="6:9">
      <c r="F302" s="26"/>
      <c r="G302" s="26"/>
      <c r="H302" s="26"/>
      <c r="I302" s="26"/>
    </row>
    <row r="303" spans="6:9">
      <c r="F303" s="26"/>
      <c r="G303" s="26"/>
      <c r="H303" s="26"/>
      <c r="I303" s="26"/>
    </row>
    <row r="304" spans="6:9">
      <c r="F304" s="26"/>
      <c r="G304" s="26"/>
      <c r="H304" s="26"/>
      <c r="I304" s="26"/>
    </row>
    <row r="305" spans="6:9">
      <c r="F305" s="26"/>
      <c r="G305" s="26"/>
      <c r="H305" s="26"/>
      <c r="I305" s="26"/>
    </row>
    <row r="306" spans="6:9">
      <c r="F306" s="26"/>
      <c r="G306" s="26"/>
      <c r="H306" s="26"/>
      <c r="I306" s="26"/>
    </row>
    <row r="307" spans="6:9">
      <c r="F307" s="26"/>
      <c r="G307" s="26"/>
      <c r="H307" s="26"/>
      <c r="I307" s="26"/>
    </row>
    <row r="308" spans="6:9">
      <c r="F308" s="26"/>
      <c r="G308" s="26"/>
      <c r="H308" s="26"/>
      <c r="I308" s="26"/>
    </row>
    <row r="309" spans="6:9">
      <c r="F309" s="26"/>
      <c r="G309" s="26"/>
      <c r="H309" s="26"/>
      <c r="I309" s="26"/>
    </row>
    <row r="310" spans="6:9">
      <c r="F310" s="26"/>
      <c r="G310" s="26"/>
      <c r="H310" s="26"/>
      <c r="I310" s="26"/>
    </row>
    <row r="311" spans="6:9">
      <c r="F311" s="26"/>
      <c r="G311" s="26"/>
      <c r="H311" s="26"/>
      <c r="I311" s="26"/>
    </row>
    <row r="312" spans="6:9">
      <c r="F312" s="26"/>
      <c r="G312" s="26"/>
      <c r="H312" s="26"/>
      <c r="I312" s="26"/>
    </row>
    <row r="313" spans="6:9">
      <c r="F313" s="26"/>
      <c r="G313" s="26"/>
      <c r="H313" s="26"/>
      <c r="I313" s="26"/>
    </row>
    <row r="314" spans="6:9">
      <c r="F314" s="26"/>
      <c r="G314" s="26"/>
      <c r="H314" s="26"/>
      <c r="I314" s="26"/>
    </row>
    <row r="315" spans="6:9">
      <c r="F315" s="26"/>
      <c r="G315" s="26"/>
      <c r="H315" s="26"/>
      <c r="I315" s="26"/>
    </row>
    <row r="316" spans="6:9">
      <c r="F316" s="26"/>
      <c r="G316" s="26"/>
      <c r="H316" s="26"/>
      <c r="I316" s="26"/>
    </row>
    <row r="317" spans="6:9">
      <c r="F317" s="26"/>
      <c r="G317" s="26"/>
      <c r="H317" s="26"/>
      <c r="I317" s="26"/>
    </row>
    <row r="318" spans="6:9">
      <c r="F318" s="26"/>
      <c r="G318" s="26"/>
      <c r="H318" s="26"/>
      <c r="I318" s="26"/>
    </row>
    <row r="319" spans="6:9">
      <c r="F319" s="26"/>
      <c r="G319" s="26"/>
      <c r="H319" s="26"/>
      <c r="I319" s="26"/>
    </row>
    <row r="320" spans="6:9">
      <c r="F320" s="26"/>
      <c r="G320" s="26"/>
      <c r="H320" s="26"/>
      <c r="I320" s="26"/>
    </row>
    <row r="321" spans="6:9">
      <c r="F321" s="26"/>
      <c r="G321" s="26"/>
      <c r="H321" s="26"/>
      <c r="I321" s="26"/>
    </row>
    <row r="322" spans="6:9">
      <c r="F322" s="26"/>
      <c r="G322" s="26"/>
      <c r="H322" s="26"/>
      <c r="I322" s="26"/>
    </row>
    <row r="323" spans="6:9">
      <c r="F323" s="26"/>
      <c r="G323" s="26"/>
      <c r="H323" s="26"/>
      <c r="I323" s="26"/>
    </row>
    <row r="324" spans="6:9">
      <c r="F324" s="26"/>
      <c r="G324" s="26"/>
      <c r="H324" s="26"/>
      <c r="I324" s="26"/>
    </row>
    <row r="325" spans="6:9">
      <c r="F325" s="26"/>
      <c r="G325" s="26"/>
      <c r="H325" s="26"/>
      <c r="I325" s="26"/>
    </row>
    <row r="326" spans="6:9">
      <c r="F326" s="26"/>
      <c r="G326" s="26"/>
      <c r="H326" s="26"/>
      <c r="I326" s="26"/>
    </row>
    <row r="327" spans="6:9">
      <c r="F327" s="26"/>
      <c r="G327" s="26"/>
      <c r="H327" s="26"/>
      <c r="I327" s="26"/>
    </row>
    <row r="328" spans="6:9">
      <c r="F328" s="26"/>
      <c r="G328" s="26"/>
      <c r="H328" s="26"/>
      <c r="I328" s="26"/>
    </row>
    <row r="329" spans="6:9">
      <c r="F329" s="26"/>
      <c r="G329" s="26"/>
      <c r="H329" s="26"/>
      <c r="I329" s="26"/>
    </row>
    <row r="330" spans="6:9">
      <c r="F330" s="26"/>
      <c r="G330" s="26"/>
      <c r="H330" s="26"/>
      <c r="I330" s="26"/>
    </row>
    <row r="331" spans="6:9">
      <c r="F331" s="26"/>
      <c r="G331" s="26"/>
      <c r="H331" s="26"/>
      <c r="I331" s="26"/>
    </row>
    <row r="332" spans="6:9">
      <c r="F332" s="26"/>
      <c r="G332" s="26"/>
      <c r="H332" s="26"/>
      <c r="I332" s="26"/>
    </row>
    <row r="333" spans="6:9">
      <c r="F333" s="26"/>
      <c r="G333" s="26"/>
      <c r="H333" s="26"/>
      <c r="I333" s="26"/>
    </row>
    <row r="334" spans="6:9">
      <c r="F334" s="26"/>
      <c r="G334" s="26"/>
      <c r="H334" s="26"/>
      <c r="I334" s="26"/>
    </row>
    <row r="335" spans="6:9">
      <c r="F335" s="26"/>
      <c r="G335" s="26"/>
      <c r="H335" s="26"/>
      <c r="I335" s="26"/>
    </row>
    <row r="336" spans="6:9">
      <c r="F336" s="26"/>
      <c r="G336" s="26"/>
      <c r="H336" s="26"/>
      <c r="I336" s="26"/>
    </row>
    <row r="337" spans="6:9">
      <c r="F337" s="26"/>
      <c r="G337" s="26"/>
      <c r="H337" s="26"/>
      <c r="I337" s="26"/>
    </row>
    <row r="338" spans="6:9">
      <c r="F338" s="26"/>
      <c r="G338" s="26"/>
      <c r="H338" s="26"/>
      <c r="I338" s="26"/>
    </row>
    <row r="339" spans="6:9">
      <c r="F339" s="26"/>
      <c r="G339" s="26"/>
      <c r="H339" s="26"/>
      <c r="I339" s="26"/>
    </row>
    <row r="340" spans="6:9">
      <c r="F340" s="26"/>
      <c r="G340" s="26"/>
      <c r="H340" s="26"/>
      <c r="I340" s="26"/>
    </row>
    <row r="341" spans="6:9">
      <c r="F341" s="26"/>
      <c r="G341" s="26"/>
      <c r="H341" s="26"/>
      <c r="I341" s="26"/>
    </row>
    <row r="342" spans="6:9">
      <c r="F342" s="26"/>
      <c r="G342" s="26"/>
      <c r="H342" s="26"/>
      <c r="I342" s="26"/>
    </row>
    <row r="343" spans="6:9">
      <c r="F343" s="26"/>
      <c r="G343" s="26"/>
      <c r="H343" s="26"/>
      <c r="I343" s="26"/>
    </row>
    <row r="344" spans="6:9">
      <c r="F344" s="26"/>
      <c r="G344" s="26"/>
      <c r="H344" s="26"/>
      <c r="I344" s="26"/>
    </row>
    <row r="345" spans="6:9">
      <c r="F345" s="26"/>
      <c r="G345" s="26"/>
      <c r="H345" s="26"/>
      <c r="I345" s="26"/>
    </row>
    <row r="346" spans="6:9">
      <c r="F346" s="26"/>
      <c r="G346" s="26"/>
      <c r="H346" s="26"/>
      <c r="I346" s="26"/>
    </row>
    <row r="347" spans="6:9">
      <c r="F347" s="26"/>
      <c r="G347" s="26"/>
      <c r="H347" s="26"/>
      <c r="I347" s="26"/>
    </row>
    <row r="348" spans="6:9">
      <c r="F348" s="26"/>
      <c r="G348" s="26"/>
      <c r="H348" s="26"/>
      <c r="I348" s="26"/>
    </row>
    <row r="349" spans="6:9">
      <c r="F349" s="26"/>
      <c r="G349" s="26"/>
      <c r="H349" s="26"/>
      <c r="I349" s="26"/>
    </row>
    <row r="350" spans="6:9">
      <c r="F350" s="26"/>
      <c r="G350" s="26"/>
      <c r="H350" s="26"/>
      <c r="I350" s="26"/>
    </row>
    <row r="351" spans="6:9">
      <c r="F351" s="26"/>
      <c r="G351" s="26"/>
      <c r="H351" s="26"/>
      <c r="I351" s="26"/>
    </row>
    <row r="352" spans="6:9">
      <c r="F352" s="26"/>
      <c r="G352" s="26"/>
      <c r="H352" s="26"/>
      <c r="I352" s="26"/>
    </row>
    <row r="353" spans="6:9">
      <c r="F353" s="26"/>
      <c r="G353" s="26"/>
      <c r="H353" s="26"/>
      <c r="I353" s="26"/>
    </row>
    <row r="354" spans="6:9">
      <c r="F354" s="26"/>
      <c r="G354" s="26"/>
      <c r="H354" s="26"/>
      <c r="I354" s="26"/>
    </row>
    <row r="355" spans="6:9">
      <c r="F355" s="26"/>
      <c r="G355" s="26"/>
      <c r="H355" s="26"/>
      <c r="I355" s="26"/>
    </row>
    <row r="356" spans="6:9">
      <c r="F356" s="26"/>
      <c r="G356" s="26"/>
      <c r="H356" s="26"/>
      <c r="I356" s="26"/>
    </row>
    <row r="357" spans="6:9">
      <c r="F357" s="26"/>
      <c r="G357" s="26"/>
      <c r="H357" s="26"/>
      <c r="I357" s="26"/>
    </row>
    <row r="358" spans="6:9">
      <c r="F358" s="26"/>
      <c r="G358" s="26"/>
      <c r="H358" s="26"/>
      <c r="I358" s="26"/>
    </row>
    <row r="359" spans="6:9">
      <c r="F359" s="26"/>
      <c r="G359" s="26"/>
      <c r="H359" s="26"/>
      <c r="I359" s="26"/>
    </row>
    <row r="360" spans="6:9">
      <c r="F360" s="26"/>
      <c r="G360" s="26"/>
      <c r="H360" s="26"/>
      <c r="I360" s="26"/>
    </row>
    <row r="361" spans="6:9">
      <c r="F361" s="26"/>
      <c r="G361" s="26"/>
      <c r="H361" s="26"/>
      <c r="I361" s="26"/>
    </row>
    <row r="362" spans="6:9">
      <c r="F362" s="26"/>
      <c r="G362" s="26"/>
      <c r="H362" s="26"/>
      <c r="I362" s="26"/>
    </row>
    <row r="363" spans="6:9">
      <c r="F363" s="26"/>
      <c r="G363" s="26"/>
      <c r="H363" s="26"/>
      <c r="I363" s="26"/>
    </row>
    <row r="364" spans="6:9">
      <c r="F364" s="26"/>
      <c r="G364" s="26"/>
      <c r="H364" s="26"/>
      <c r="I364" s="26"/>
    </row>
    <row r="365" spans="6:9">
      <c r="F365" s="26"/>
      <c r="G365" s="26"/>
      <c r="H365" s="26"/>
      <c r="I365" s="26"/>
    </row>
    <row r="366" spans="6:9">
      <c r="F366" s="26"/>
      <c r="G366" s="26"/>
      <c r="H366" s="26"/>
      <c r="I366" s="26"/>
    </row>
    <row r="367" spans="6:9">
      <c r="F367" s="26"/>
      <c r="G367" s="26"/>
      <c r="H367" s="26"/>
      <c r="I367" s="26"/>
    </row>
    <row r="368" spans="6:9">
      <c r="F368" s="26"/>
      <c r="G368" s="26"/>
      <c r="H368" s="26"/>
      <c r="I368" s="26"/>
    </row>
    <row r="369" spans="6:9">
      <c r="F369" s="26"/>
      <c r="G369" s="26"/>
      <c r="H369" s="26"/>
      <c r="I369" s="26"/>
    </row>
    <row r="370" spans="6:9">
      <c r="F370" s="26"/>
      <c r="G370" s="26"/>
      <c r="H370" s="26"/>
      <c r="I370" s="26"/>
    </row>
    <row r="371" spans="6:9">
      <c r="F371" s="26"/>
      <c r="G371" s="26"/>
      <c r="H371" s="26"/>
      <c r="I371" s="26"/>
    </row>
    <row r="372" spans="6:9">
      <c r="F372" s="26"/>
      <c r="G372" s="26"/>
      <c r="H372" s="26"/>
      <c r="I372" s="26"/>
    </row>
    <row r="373" spans="6:9">
      <c r="F373" s="26"/>
      <c r="G373" s="26"/>
      <c r="H373" s="26"/>
      <c r="I373" s="26"/>
    </row>
    <row r="374" spans="6:9">
      <c r="F374" s="26"/>
      <c r="G374" s="26"/>
      <c r="H374" s="26"/>
      <c r="I374" s="26"/>
    </row>
    <row r="375" spans="6:9">
      <c r="F375" s="26"/>
      <c r="G375" s="26"/>
      <c r="H375" s="26"/>
      <c r="I375" s="26"/>
    </row>
    <row r="376" spans="6:9">
      <c r="F376" s="26"/>
      <c r="G376" s="26"/>
      <c r="H376" s="26"/>
      <c r="I376" s="26"/>
    </row>
    <row r="377" spans="6:9">
      <c r="F377" s="26"/>
      <c r="G377" s="26"/>
      <c r="H377" s="26"/>
      <c r="I377" s="26"/>
    </row>
    <row r="378" spans="6:9">
      <c r="F378" s="26"/>
      <c r="G378" s="26"/>
      <c r="H378" s="26"/>
      <c r="I378" s="26"/>
    </row>
    <row r="379" spans="6:9">
      <c r="F379" s="26"/>
      <c r="G379" s="26"/>
      <c r="H379" s="26"/>
      <c r="I379" s="26"/>
    </row>
    <row r="380" spans="6:9">
      <c r="F380" s="26"/>
      <c r="G380" s="26"/>
      <c r="H380" s="26"/>
      <c r="I380" s="26"/>
    </row>
    <row r="381" spans="6:9">
      <c r="F381" s="26"/>
      <c r="G381" s="26"/>
      <c r="H381" s="26"/>
      <c r="I381" s="26"/>
    </row>
    <row r="382" spans="6:9">
      <c r="F382" s="26"/>
      <c r="G382" s="26"/>
      <c r="H382" s="26"/>
      <c r="I382" s="26"/>
    </row>
    <row r="383" spans="6:9">
      <c r="F383" s="26"/>
      <c r="G383" s="26"/>
      <c r="H383" s="26"/>
      <c r="I383" s="26"/>
    </row>
    <row r="384" spans="6:9">
      <c r="F384" s="26"/>
      <c r="G384" s="26"/>
      <c r="H384" s="26"/>
      <c r="I384" s="26"/>
    </row>
    <row r="385" spans="6:9">
      <c r="F385" s="26"/>
      <c r="G385" s="26"/>
      <c r="H385" s="26"/>
      <c r="I385" s="26"/>
    </row>
    <row r="386" spans="6:9">
      <c r="F386" s="26"/>
      <c r="G386" s="26"/>
      <c r="H386" s="26"/>
      <c r="I386" s="26"/>
    </row>
    <row r="387" spans="6:9">
      <c r="F387" s="26"/>
      <c r="G387" s="26"/>
      <c r="H387" s="26"/>
      <c r="I387" s="26"/>
    </row>
    <row r="388" spans="6:9">
      <c r="F388" s="26"/>
      <c r="G388" s="26"/>
      <c r="H388" s="26"/>
      <c r="I388" s="26"/>
    </row>
    <row r="389" spans="6:9">
      <c r="F389" s="26"/>
      <c r="G389" s="26"/>
      <c r="H389" s="26"/>
      <c r="I389" s="26"/>
    </row>
    <row r="390" spans="6:9">
      <c r="F390" s="26"/>
      <c r="G390" s="26"/>
      <c r="H390" s="26"/>
      <c r="I390" s="26"/>
    </row>
    <row r="391" spans="6:9">
      <c r="F391" s="26"/>
      <c r="G391" s="26"/>
      <c r="H391" s="26"/>
      <c r="I391" s="26"/>
    </row>
    <row r="392" spans="6:9">
      <c r="F392" s="26"/>
      <c r="G392" s="26"/>
      <c r="H392" s="26"/>
      <c r="I392" s="26"/>
    </row>
    <row r="393" spans="6:9">
      <c r="F393" s="26"/>
      <c r="G393" s="26"/>
      <c r="H393" s="26"/>
      <c r="I393" s="26"/>
    </row>
    <row r="394" spans="6:9">
      <c r="F394" s="26"/>
      <c r="G394" s="26"/>
      <c r="H394" s="26"/>
      <c r="I394" s="26"/>
    </row>
    <row r="395" spans="6:9">
      <c r="F395" s="26"/>
      <c r="G395" s="26"/>
      <c r="H395" s="26"/>
      <c r="I395" s="26"/>
    </row>
    <row r="396" spans="6:9">
      <c r="F396" s="26"/>
      <c r="G396" s="26"/>
      <c r="H396" s="26"/>
      <c r="I396" s="26"/>
    </row>
    <row r="397" spans="6:9">
      <c r="F397" s="26"/>
      <c r="G397" s="26"/>
      <c r="H397" s="26"/>
      <c r="I397" s="26"/>
    </row>
    <row r="398" spans="6:9">
      <c r="F398" s="26"/>
      <c r="G398" s="26"/>
      <c r="H398" s="26"/>
      <c r="I398" s="26"/>
    </row>
    <row r="399" spans="6:9">
      <c r="F399" s="26"/>
      <c r="G399" s="26"/>
      <c r="H399" s="26"/>
      <c r="I399" s="26"/>
    </row>
    <row r="400" spans="6:9">
      <c r="F400" s="26"/>
      <c r="G400" s="26"/>
      <c r="H400" s="26"/>
      <c r="I400" s="26"/>
    </row>
    <row r="401" spans="6:9">
      <c r="F401" s="26"/>
      <c r="G401" s="26"/>
      <c r="H401" s="26"/>
      <c r="I401" s="26"/>
    </row>
    <row r="402" spans="6:9">
      <c r="F402" s="26"/>
      <c r="G402" s="26"/>
      <c r="H402" s="26"/>
      <c r="I402" s="26"/>
    </row>
    <row r="403" spans="6:9">
      <c r="F403" s="26"/>
      <c r="G403" s="26"/>
      <c r="H403" s="26"/>
      <c r="I403" s="26"/>
    </row>
    <row r="404" spans="6:9">
      <c r="F404" s="26"/>
      <c r="G404" s="26"/>
      <c r="H404" s="26"/>
      <c r="I404" s="26"/>
    </row>
    <row r="405" spans="6:9">
      <c r="F405" s="26"/>
      <c r="G405" s="26"/>
      <c r="H405" s="26"/>
      <c r="I405" s="26"/>
    </row>
    <row r="406" spans="6:9">
      <c r="F406" s="26"/>
      <c r="G406" s="26"/>
      <c r="H406" s="26"/>
      <c r="I406" s="26"/>
    </row>
    <row r="407" spans="6:9">
      <c r="F407" s="26"/>
      <c r="G407" s="26"/>
      <c r="H407" s="26"/>
      <c r="I407" s="26"/>
    </row>
    <row r="408" spans="6:9">
      <c r="F408" s="26"/>
      <c r="G408" s="26"/>
      <c r="H408" s="26"/>
      <c r="I408" s="26"/>
    </row>
    <row r="409" spans="6:9">
      <c r="F409" s="26"/>
      <c r="G409" s="26"/>
      <c r="H409" s="26"/>
      <c r="I409" s="26"/>
    </row>
    <row r="410" spans="6:9">
      <c r="F410" s="26"/>
      <c r="G410" s="26"/>
      <c r="H410" s="26"/>
      <c r="I410" s="26"/>
    </row>
    <row r="411" spans="6:9">
      <c r="F411" s="26"/>
      <c r="G411" s="26"/>
      <c r="H411" s="26"/>
      <c r="I411" s="26"/>
    </row>
    <row r="412" spans="6:9">
      <c r="F412" s="26"/>
      <c r="G412" s="26"/>
      <c r="H412" s="26"/>
      <c r="I412" s="26"/>
    </row>
    <row r="413" spans="6:9">
      <c r="F413" s="26"/>
      <c r="G413" s="26"/>
      <c r="H413" s="26"/>
      <c r="I413" s="26"/>
    </row>
    <row r="414" spans="6:9">
      <c r="F414" s="26"/>
      <c r="G414" s="26"/>
      <c r="H414" s="26"/>
      <c r="I414" s="26"/>
    </row>
    <row r="415" spans="6:9">
      <c r="F415" s="26"/>
      <c r="G415" s="26"/>
      <c r="H415" s="26"/>
      <c r="I415" s="26"/>
    </row>
    <row r="416" spans="6:9">
      <c r="F416" s="26"/>
      <c r="G416" s="26"/>
      <c r="H416" s="26"/>
      <c r="I416" s="26"/>
    </row>
    <row r="417" spans="6:9">
      <c r="F417" s="26"/>
      <c r="G417" s="26"/>
      <c r="H417" s="26"/>
      <c r="I417" s="26"/>
    </row>
    <row r="418" spans="6:9">
      <c r="F418" s="26"/>
      <c r="G418" s="26"/>
      <c r="H418" s="26"/>
      <c r="I418" s="26"/>
    </row>
    <row r="419" spans="6:9">
      <c r="F419" s="26"/>
      <c r="G419" s="26"/>
      <c r="H419" s="26"/>
      <c r="I419" s="26"/>
    </row>
    <row r="420" spans="6:9">
      <c r="F420" s="26"/>
      <c r="G420" s="26"/>
      <c r="H420" s="26"/>
      <c r="I420" s="26"/>
    </row>
    <row r="421" spans="6:9">
      <c r="F421" s="26"/>
      <c r="G421" s="26"/>
      <c r="H421" s="26"/>
      <c r="I421" s="26"/>
    </row>
    <row r="422" spans="6:9">
      <c r="F422" s="26"/>
      <c r="G422" s="26"/>
      <c r="H422" s="26"/>
      <c r="I422" s="26"/>
    </row>
    <row r="423" spans="6:9">
      <c r="F423" s="26"/>
      <c r="G423" s="26"/>
      <c r="H423" s="26"/>
      <c r="I423" s="26"/>
    </row>
    <row r="424" spans="6:9">
      <c r="F424" s="26"/>
      <c r="G424" s="26"/>
      <c r="H424" s="26"/>
      <c r="I424" s="26"/>
    </row>
    <row r="425" spans="6:9">
      <c r="F425" s="26"/>
      <c r="G425" s="26"/>
      <c r="H425" s="26"/>
      <c r="I425" s="26"/>
    </row>
    <row r="426" spans="6:9">
      <c r="F426" s="26"/>
      <c r="G426" s="26"/>
      <c r="H426" s="26"/>
      <c r="I426" s="26"/>
    </row>
    <row r="427" spans="6:9">
      <c r="F427" s="26"/>
      <c r="G427" s="26"/>
      <c r="H427" s="26"/>
      <c r="I427" s="26"/>
    </row>
    <row r="428" spans="6:9">
      <c r="F428" s="26"/>
      <c r="G428" s="26"/>
      <c r="H428" s="26"/>
      <c r="I428" s="26"/>
    </row>
    <row r="429" spans="6:9">
      <c r="F429" s="26"/>
      <c r="G429" s="26"/>
      <c r="H429" s="26"/>
      <c r="I429" s="26"/>
    </row>
    <row r="430" spans="6:9">
      <c r="F430" s="26"/>
      <c r="G430" s="26"/>
      <c r="H430" s="26"/>
      <c r="I430" s="26"/>
    </row>
    <row r="431" spans="6:9">
      <c r="F431" s="26"/>
      <c r="G431" s="26"/>
      <c r="H431" s="26"/>
      <c r="I431" s="26"/>
    </row>
    <row r="432" spans="6:9">
      <c r="F432" s="26"/>
      <c r="G432" s="26"/>
      <c r="H432" s="26"/>
      <c r="I432" s="26"/>
    </row>
    <row r="433" spans="6:9">
      <c r="F433" s="26"/>
      <c r="G433" s="26"/>
      <c r="H433" s="26"/>
      <c r="I433" s="26"/>
    </row>
    <row r="434" spans="6:9">
      <c r="F434" s="26"/>
      <c r="G434" s="26"/>
      <c r="H434" s="26"/>
      <c r="I434" s="26"/>
    </row>
    <row r="435" spans="6:9">
      <c r="F435" s="26"/>
      <c r="G435" s="26"/>
      <c r="H435" s="26"/>
      <c r="I435" s="26"/>
    </row>
    <row r="436" spans="6:9">
      <c r="F436" s="26"/>
      <c r="G436" s="26"/>
      <c r="H436" s="26"/>
      <c r="I436" s="26"/>
    </row>
    <row r="437" spans="6:9">
      <c r="F437" s="26"/>
      <c r="G437" s="26"/>
      <c r="H437" s="26"/>
      <c r="I437" s="26"/>
    </row>
    <row r="438" spans="6:9">
      <c r="F438" s="26"/>
      <c r="G438" s="26"/>
      <c r="H438" s="26"/>
      <c r="I438" s="26"/>
    </row>
    <row r="439" spans="6:9">
      <c r="F439" s="26"/>
      <c r="G439" s="26"/>
      <c r="H439" s="26"/>
      <c r="I439" s="26"/>
    </row>
    <row r="440" spans="6:9">
      <c r="F440" s="26"/>
      <c r="G440" s="26"/>
      <c r="H440" s="26"/>
      <c r="I440" s="26"/>
    </row>
    <row r="441" spans="6:9">
      <c r="F441" s="26"/>
      <c r="G441" s="26"/>
      <c r="H441" s="26"/>
      <c r="I441" s="26"/>
    </row>
    <row r="442" spans="6:9">
      <c r="F442" s="26"/>
      <c r="G442" s="26"/>
      <c r="H442" s="26"/>
      <c r="I442" s="26"/>
    </row>
    <row r="443" spans="6:9">
      <c r="F443" s="26"/>
      <c r="G443" s="26"/>
      <c r="H443" s="26"/>
      <c r="I443" s="26"/>
    </row>
    <row r="444" spans="6:9">
      <c r="F444" s="26"/>
      <c r="G444" s="26"/>
      <c r="H444" s="26"/>
      <c r="I444" s="26"/>
    </row>
    <row r="445" spans="6:9">
      <c r="F445" s="26"/>
      <c r="G445" s="26"/>
      <c r="H445" s="26"/>
      <c r="I445" s="26"/>
    </row>
    <row r="446" spans="6:9">
      <c r="F446" s="26"/>
      <c r="G446" s="26"/>
      <c r="H446" s="26"/>
      <c r="I446" s="26"/>
    </row>
    <row r="447" spans="6:9">
      <c r="F447" s="26"/>
      <c r="G447" s="26"/>
      <c r="H447" s="26"/>
      <c r="I447" s="26"/>
    </row>
    <row r="448" spans="6:9">
      <c r="F448" s="26"/>
      <c r="G448" s="26"/>
      <c r="H448" s="26"/>
      <c r="I448" s="26"/>
    </row>
    <row r="449" spans="6:9">
      <c r="F449" s="26"/>
      <c r="G449" s="26"/>
      <c r="H449" s="26"/>
      <c r="I449" s="26"/>
    </row>
    <row r="450" spans="6:9">
      <c r="F450" s="26"/>
      <c r="G450" s="26"/>
      <c r="H450" s="26"/>
      <c r="I450" s="26"/>
    </row>
    <row r="451" spans="6:9">
      <c r="F451" s="26"/>
      <c r="G451" s="26"/>
      <c r="H451" s="26"/>
      <c r="I451" s="26"/>
    </row>
    <row r="452" spans="6:9">
      <c r="F452" s="26"/>
      <c r="G452" s="26"/>
      <c r="H452" s="26"/>
      <c r="I452" s="26"/>
    </row>
    <row r="453" spans="6:9">
      <c r="F453" s="26"/>
      <c r="G453" s="26"/>
      <c r="H453" s="26"/>
      <c r="I453" s="26"/>
    </row>
    <row r="454" spans="6:9">
      <c r="F454" s="26"/>
      <c r="G454" s="26"/>
      <c r="H454" s="26"/>
      <c r="I454" s="26"/>
    </row>
    <row r="455" spans="6:9">
      <c r="F455" s="26"/>
      <c r="G455" s="26"/>
      <c r="H455" s="26"/>
      <c r="I455" s="26"/>
    </row>
    <row r="456" spans="6:9">
      <c r="F456" s="26"/>
      <c r="G456" s="26"/>
      <c r="H456" s="26"/>
      <c r="I456" s="26"/>
    </row>
    <row r="457" spans="6:9">
      <c r="F457" s="26"/>
      <c r="G457" s="26"/>
      <c r="H457" s="26"/>
      <c r="I457" s="26"/>
    </row>
    <row r="458" spans="6:9">
      <c r="F458" s="26"/>
      <c r="G458" s="26"/>
      <c r="H458" s="26"/>
      <c r="I458" s="26"/>
    </row>
    <row r="459" spans="6:9">
      <c r="F459" s="26"/>
      <c r="G459" s="26"/>
      <c r="H459" s="26"/>
      <c r="I459" s="26"/>
    </row>
    <row r="460" spans="6:9">
      <c r="F460" s="26"/>
      <c r="G460" s="26"/>
      <c r="H460" s="26"/>
      <c r="I460" s="26"/>
    </row>
    <row r="461" spans="6:9">
      <c r="F461" s="26"/>
      <c r="G461" s="26"/>
      <c r="H461" s="26"/>
      <c r="I461" s="26"/>
    </row>
    <row r="462" spans="6:9">
      <c r="F462" s="26"/>
      <c r="G462" s="26"/>
      <c r="H462" s="26"/>
      <c r="I462" s="26"/>
    </row>
    <row r="463" spans="6:9">
      <c r="F463" s="26"/>
      <c r="G463" s="26"/>
      <c r="H463" s="26"/>
      <c r="I463" s="26"/>
    </row>
    <row r="464" spans="6:9">
      <c r="F464" s="26"/>
      <c r="G464" s="26"/>
      <c r="H464" s="26"/>
      <c r="I464" s="26"/>
    </row>
    <row r="465" spans="6:9">
      <c r="F465" s="26"/>
      <c r="G465" s="26"/>
      <c r="H465" s="26"/>
      <c r="I465" s="26"/>
    </row>
    <row r="466" spans="6:9">
      <c r="F466" s="26"/>
      <c r="G466" s="26"/>
      <c r="H466" s="26"/>
      <c r="I466" s="26"/>
    </row>
    <row r="467" spans="6:9">
      <c r="F467" s="26"/>
      <c r="G467" s="26"/>
      <c r="H467" s="26"/>
      <c r="I467" s="26"/>
    </row>
    <row r="468" spans="6:9">
      <c r="F468" s="26"/>
      <c r="G468" s="26"/>
      <c r="H468" s="26"/>
      <c r="I468" s="26"/>
    </row>
    <row r="469" spans="6:9">
      <c r="F469" s="26"/>
      <c r="G469" s="26"/>
      <c r="H469" s="26"/>
      <c r="I469" s="26"/>
    </row>
    <row r="470" spans="6:9">
      <c r="F470" s="26"/>
      <c r="G470" s="26"/>
      <c r="H470" s="26"/>
      <c r="I470" s="26"/>
    </row>
    <row r="471" spans="6:9">
      <c r="F471" s="26"/>
      <c r="G471" s="26"/>
      <c r="H471" s="26"/>
      <c r="I471" s="26"/>
    </row>
    <row r="472" spans="6:9">
      <c r="F472" s="26"/>
      <c r="G472" s="26"/>
      <c r="H472" s="26"/>
      <c r="I472" s="26"/>
    </row>
    <row r="473" spans="6:9">
      <c r="F473" s="26"/>
      <c r="G473" s="26"/>
      <c r="H473" s="26"/>
      <c r="I473" s="26"/>
    </row>
    <row r="474" spans="6:9">
      <c r="F474" s="26"/>
      <c r="G474" s="26"/>
      <c r="H474" s="26"/>
      <c r="I474" s="26"/>
    </row>
    <row r="475" spans="6:9">
      <c r="F475" s="26"/>
      <c r="G475" s="26"/>
      <c r="H475" s="26"/>
      <c r="I475" s="26"/>
    </row>
    <row r="476" spans="6:9">
      <c r="F476" s="26"/>
      <c r="G476" s="26"/>
      <c r="H476" s="26"/>
      <c r="I476" s="26"/>
    </row>
    <row r="477" spans="6:9">
      <c r="F477" s="26"/>
      <c r="G477" s="26"/>
      <c r="H477" s="26"/>
      <c r="I477" s="26"/>
    </row>
    <row r="478" spans="6:9">
      <c r="F478" s="26"/>
      <c r="G478" s="26"/>
      <c r="H478" s="26"/>
      <c r="I478" s="26"/>
    </row>
    <row r="479" spans="6:9">
      <c r="F479" s="26"/>
      <c r="G479" s="26"/>
      <c r="H479" s="26"/>
      <c r="I479" s="26"/>
    </row>
    <row r="480" spans="6:9">
      <c r="F480" s="26"/>
      <c r="G480" s="26"/>
      <c r="H480" s="26"/>
      <c r="I480" s="26"/>
    </row>
    <row r="481" spans="6:9">
      <c r="F481" s="26"/>
      <c r="G481" s="26"/>
      <c r="H481" s="26"/>
      <c r="I481" s="26"/>
    </row>
    <row r="482" spans="6:9">
      <c r="F482" s="26"/>
      <c r="G482" s="26"/>
      <c r="H482" s="26"/>
      <c r="I482" s="26"/>
    </row>
    <row r="483" spans="6:9">
      <c r="F483" s="26"/>
      <c r="G483" s="26"/>
      <c r="H483" s="26"/>
      <c r="I483" s="26"/>
    </row>
    <row r="484" spans="6:9">
      <c r="F484" s="26"/>
      <c r="G484" s="26"/>
      <c r="H484" s="26"/>
      <c r="I484" s="26"/>
    </row>
    <row r="485" spans="6:9">
      <c r="F485" s="26"/>
      <c r="G485" s="26"/>
      <c r="H485" s="26"/>
      <c r="I485" s="26"/>
    </row>
    <row r="486" spans="6:9">
      <c r="F486" s="26"/>
      <c r="G486" s="26"/>
      <c r="H486" s="26"/>
      <c r="I486" s="26"/>
    </row>
    <row r="487" spans="6:9">
      <c r="F487" s="26"/>
      <c r="G487" s="26"/>
      <c r="H487" s="26"/>
      <c r="I487" s="26"/>
    </row>
    <row r="488" spans="6:9">
      <c r="F488" s="26"/>
      <c r="G488" s="26"/>
      <c r="H488" s="26"/>
      <c r="I488" s="26"/>
    </row>
    <row r="489" spans="6:9">
      <c r="F489" s="26"/>
      <c r="G489" s="26"/>
      <c r="H489" s="26"/>
      <c r="I489" s="26"/>
    </row>
    <row r="490" spans="6:9">
      <c r="F490" s="26"/>
      <c r="G490" s="26"/>
      <c r="H490" s="26"/>
      <c r="I490" s="26"/>
    </row>
    <row r="491" spans="6:9">
      <c r="F491" s="26"/>
      <c r="G491" s="26"/>
      <c r="H491" s="26"/>
      <c r="I491" s="26"/>
    </row>
    <row r="492" spans="6:9">
      <c r="F492" s="26"/>
      <c r="G492" s="26"/>
      <c r="H492" s="26"/>
      <c r="I492" s="26"/>
    </row>
    <row r="493" spans="6:9">
      <c r="F493" s="26"/>
      <c r="G493" s="26"/>
      <c r="H493" s="26"/>
      <c r="I493" s="26"/>
    </row>
    <row r="494" spans="6:9">
      <c r="F494" s="26"/>
      <c r="G494" s="26"/>
      <c r="H494" s="26"/>
      <c r="I494" s="26"/>
    </row>
    <row r="495" spans="6:9">
      <c r="F495" s="26"/>
      <c r="G495" s="26"/>
      <c r="H495" s="26"/>
      <c r="I495" s="26"/>
    </row>
    <row r="496" spans="6:9">
      <c r="F496" s="26"/>
      <c r="G496" s="26"/>
      <c r="H496" s="26"/>
      <c r="I496" s="26"/>
    </row>
    <row r="497" spans="6:9">
      <c r="F497" s="26"/>
      <c r="G497" s="26"/>
      <c r="H497" s="26"/>
      <c r="I497" s="26"/>
    </row>
    <row r="498" spans="6:9">
      <c r="F498" s="26"/>
      <c r="G498" s="26"/>
      <c r="H498" s="26"/>
      <c r="I498" s="26"/>
    </row>
    <row r="499" spans="6:9">
      <c r="F499" s="26"/>
      <c r="G499" s="26"/>
      <c r="H499" s="26"/>
      <c r="I499" s="26"/>
    </row>
    <row r="500" spans="6:9">
      <c r="F500" s="26"/>
      <c r="G500" s="26"/>
      <c r="H500" s="26"/>
      <c r="I500" s="26"/>
    </row>
    <row r="501" spans="6:9">
      <c r="F501" s="26"/>
      <c r="G501" s="26"/>
      <c r="H501" s="26"/>
      <c r="I501" s="26"/>
    </row>
    <row r="502" spans="6:9">
      <c r="F502" s="26"/>
      <c r="G502" s="26"/>
      <c r="H502" s="26"/>
      <c r="I502" s="26"/>
    </row>
    <row r="503" spans="6:9">
      <c r="F503" s="26"/>
      <c r="G503" s="26"/>
      <c r="H503" s="26"/>
      <c r="I503" s="26"/>
    </row>
    <row r="504" spans="6:9">
      <c r="F504" s="26"/>
      <c r="G504" s="26"/>
      <c r="H504" s="26"/>
      <c r="I504" s="26"/>
    </row>
    <row r="505" spans="6:9">
      <c r="F505" s="26"/>
      <c r="G505" s="26"/>
      <c r="H505" s="26"/>
      <c r="I505" s="26"/>
    </row>
    <row r="506" spans="6:9">
      <c r="F506" s="26"/>
      <c r="G506" s="26"/>
      <c r="H506" s="26"/>
      <c r="I506" s="26"/>
    </row>
    <row r="507" spans="6:9">
      <c r="F507" s="26"/>
      <c r="G507" s="26"/>
      <c r="H507" s="26"/>
      <c r="I507" s="26"/>
    </row>
    <row r="508" spans="6:9">
      <c r="F508" s="26"/>
      <c r="G508" s="26"/>
      <c r="H508" s="26"/>
      <c r="I508" s="26"/>
    </row>
    <row r="509" spans="6:9">
      <c r="F509" s="26"/>
      <c r="G509" s="26"/>
      <c r="H509" s="26"/>
      <c r="I509" s="26"/>
    </row>
    <row r="510" spans="6:9">
      <c r="F510" s="26"/>
      <c r="G510" s="26"/>
      <c r="H510" s="26"/>
      <c r="I510" s="26"/>
    </row>
    <row r="511" spans="6:9">
      <c r="F511" s="26"/>
      <c r="G511" s="26"/>
      <c r="H511" s="26"/>
      <c r="I511" s="26"/>
    </row>
    <row r="512" spans="6:9">
      <c r="F512" s="26"/>
      <c r="G512" s="26"/>
      <c r="H512" s="26"/>
      <c r="I512" s="26"/>
    </row>
    <row r="513" spans="6:9">
      <c r="F513" s="26"/>
      <c r="G513" s="26"/>
      <c r="H513" s="26"/>
      <c r="I513" s="26"/>
    </row>
    <row r="514" spans="6:9">
      <c r="F514" s="26"/>
      <c r="G514" s="26"/>
      <c r="H514" s="26"/>
      <c r="I514" s="26"/>
    </row>
    <row r="515" spans="6:9">
      <c r="F515" s="26"/>
      <c r="G515" s="26"/>
      <c r="H515" s="26"/>
      <c r="I515" s="26"/>
    </row>
    <row r="516" spans="6:9">
      <c r="F516" s="26"/>
      <c r="G516" s="26"/>
      <c r="H516" s="26"/>
      <c r="I516" s="26"/>
    </row>
    <row r="517" spans="6:9">
      <c r="F517" s="26"/>
      <c r="G517" s="26"/>
      <c r="H517" s="26"/>
      <c r="I517" s="26"/>
    </row>
    <row r="518" spans="6:9">
      <c r="F518" s="26"/>
      <c r="G518" s="26"/>
      <c r="H518" s="26"/>
      <c r="I518" s="26"/>
    </row>
    <row r="519" spans="6:9">
      <c r="F519" s="26"/>
      <c r="G519" s="26"/>
      <c r="H519" s="26"/>
      <c r="I519" s="26"/>
    </row>
    <row r="520" spans="6:9">
      <c r="F520" s="26"/>
      <c r="G520" s="26"/>
      <c r="H520" s="26"/>
      <c r="I520" s="26"/>
    </row>
    <row r="521" spans="6:9">
      <c r="F521" s="26"/>
      <c r="G521" s="26"/>
      <c r="H521" s="26"/>
      <c r="I521" s="26"/>
    </row>
    <row r="522" spans="6:9">
      <c r="F522" s="26"/>
      <c r="G522" s="26"/>
      <c r="H522" s="26"/>
      <c r="I522" s="26"/>
    </row>
    <row r="523" spans="6:9">
      <c r="F523" s="26"/>
      <c r="G523" s="26"/>
      <c r="H523" s="26"/>
      <c r="I523" s="26"/>
    </row>
    <row r="524" spans="6:9">
      <c r="F524" s="26"/>
      <c r="G524" s="26"/>
      <c r="H524" s="26"/>
      <c r="I524" s="26"/>
    </row>
    <row r="525" spans="6:9">
      <c r="F525" s="26"/>
      <c r="G525" s="26"/>
      <c r="H525" s="26"/>
      <c r="I525" s="26"/>
    </row>
    <row r="526" spans="6:9">
      <c r="F526" s="26"/>
      <c r="G526" s="26"/>
      <c r="H526" s="26"/>
      <c r="I526" s="26"/>
    </row>
    <row r="527" spans="6:9">
      <c r="F527" s="26"/>
      <c r="G527" s="26"/>
      <c r="H527" s="26"/>
      <c r="I527" s="26"/>
    </row>
    <row r="528" spans="6:9">
      <c r="F528" s="26"/>
      <c r="G528" s="26"/>
      <c r="H528" s="26"/>
      <c r="I528" s="26"/>
    </row>
    <row r="529" spans="6:9">
      <c r="F529" s="26"/>
      <c r="G529" s="26"/>
      <c r="H529" s="26"/>
      <c r="I529" s="26"/>
    </row>
    <row r="530" spans="6:9">
      <c r="F530" s="26"/>
      <c r="G530" s="26"/>
      <c r="H530" s="26"/>
      <c r="I530" s="26"/>
    </row>
    <row r="531" spans="6:9">
      <c r="F531" s="26"/>
      <c r="G531" s="26"/>
      <c r="H531" s="26"/>
      <c r="I531" s="26"/>
    </row>
    <row r="532" spans="6:9">
      <c r="F532" s="26"/>
      <c r="G532" s="26"/>
      <c r="H532" s="26"/>
      <c r="I532" s="26"/>
    </row>
    <row r="533" spans="6:9">
      <c r="F533" s="26"/>
      <c r="G533" s="26"/>
      <c r="H533" s="26"/>
      <c r="I533" s="26"/>
    </row>
    <row r="534" spans="6:9">
      <c r="F534" s="26"/>
      <c r="G534" s="26"/>
      <c r="H534" s="26"/>
      <c r="I534" s="26"/>
    </row>
    <row r="535" spans="6:9">
      <c r="F535" s="26"/>
      <c r="G535" s="26"/>
      <c r="H535" s="26"/>
      <c r="I535" s="26"/>
    </row>
    <row r="536" spans="6:9">
      <c r="F536" s="26"/>
      <c r="G536" s="26"/>
      <c r="H536" s="26"/>
      <c r="I536" s="26"/>
    </row>
    <row r="537" spans="6:9">
      <c r="F537" s="26"/>
      <c r="G537" s="26"/>
      <c r="H537" s="26"/>
      <c r="I537" s="26"/>
    </row>
    <row r="538" spans="6:9">
      <c r="F538" s="26"/>
      <c r="G538" s="26"/>
      <c r="H538" s="26"/>
      <c r="I538" s="26"/>
    </row>
    <row r="539" spans="6:9">
      <c r="F539" s="26"/>
      <c r="G539" s="26"/>
      <c r="H539" s="26"/>
      <c r="I539" s="26"/>
    </row>
    <row r="540" spans="6:9">
      <c r="F540" s="26"/>
      <c r="G540" s="26"/>
      <c r="H540" s="26"/>
      <c r="I540" s="26"/>
    </row>
    <row r="541" spans="6:9">
      <c r="F541" s="26"/>
      <c r="G541" s="26"/>
      <c r="H541" s="26"/>
      <c r="I541" s="26"/>
    </row>
    <row r="542" spans="6:9">
      <c r="F542" s="26"/>
      <c r="G542" s="26"/>
      <c r="H542" s="26"/>
      <c r="I542" s="26"/>
    </row>
    <row r="543" spans="6:9">
      <c r="F543" s="26"/>
      <c r="G543" s="26"/>
      <c r="H543" s="26"/>
      <c r="I543" s="26"/>
    </row>
    <row r="544" spans="6:9">
      <c r="F544" s="26"/>
      <c r="G544" s="26"/>
      <c r="H544" s="26"/>
      <c r="I544" s="26"/>
    </row>
    <row r="545" spans="6:9">
      <c r="F545" s="26"/>
      <c r="G545" s="26"/>
      <c r="H545" s="26"/>
      <c r="I545" s="26"/>
    </row>
    <row r="546" spans="6:9">
      <c r="F546" s="26"/>
      <c r="G546" s="26"/>
      <c r="H546" s="26"/>
      <c r="I546" s="26"/>
    </row>
    <row r="547" spans="6:9">
      <c r="F547" s="26"/>
      <c r="G547" s="26"/>
      <c r="H547" s="26"/>
      <c r="I547" s="26"/>
    </row>
    <row r="548" spans="6:9">
      <c r="F548" s="26"/>
      <c r="G548" s="26"/>
      <c r="H548" s="26"/>
      <c r="I548" s="26"/>
    </row>
    <row r="549" spans="6:9">
      <c r="F549" s="26"/>
      <c r="G549" s="26"/>
      <c r="H549" s="26"/>
      <c r="I549" s="26"/>
    </row>
    <row r="550" spans="6:9">
      <c r="F550" s="26"/>
      <c r="G550" s="26"/>
      <c r="H550" s="26"/>
      <c r="I550" s="26"/>
    </row>
    <row r="551" spans="6:9">
      <c r="F551" s="26"/>
      <c r="G551" s="26"/>
      <c r="H551" s="26"/>
      <c r="I551" s="26"/>
    </row>
    <row r="552" spans="6:9">
      <c r="F552" s="26"/>
      <c r="G552" s="26"/>
      <c r="H552" s="26"/>
      <c r="I552" s="26"/>
    </row>
    <row r="553" spans="6:9">
      <c r="F553" s="26"/>
      <c r="G553" s="26"/>
      <c r="H553" s="26"/>
      <c r="I553" s="26"/>
    </row>
    <row r="554" spans="6:9">
      <c r="F554" s="26"/>
      <c r="G554" s="26"/>
      <c r="H554" s="26"/>
      <c r="I554" s="26"/>
    </row>
    <row r="555" spans="6:9">
      <c r="F555" s="26"/>
      <c r="G555" s="26"/>
      <c r="H555" s="26"/>
      <c r="I555" s="26"/>
    </row>
    <row r="556" spans="6:9">
      <c r="F556" s="26"/>
      <c r="G556" s="26"/>
      <c r="H556" s="26"/>
      <c r="I556" s="26"/>
    </row>
    <row r="557" spans="6:9">
      <c r="F557" s="26"/>
      <c r="G557" s="26"/>
      <c r="H557" s="26"/>
      <c r="I557" s="26"/>
    </row>
    <row r="558" spans="6:9">
      <c r="F558" s="26"/>
      <c r="G558" s="26"/>
      <c r="H558" s="26"/>
      <c r="I558" s="26"/>
    </row>
    <row r="559" spans="6:9">
      <c r="F559" s="26"/>
      <c r="G559" s="26"/>
      <c r="H559" s="26"/>
      <c r="I559" s="26"/>
    </row>
    <row r="560" spans="6:9">
      <c r="F560" s="26"/>
      <c r="G560" s="26"/>
      <c r="H560" s="26"/>
      <c r="I560" s="26"/>
    </row>
    <row r="561" spans="6:9">
      <c r="F561" s="26"/>
      <c r="G561" s="26"/>
      <c r="H561" s="26"/>
      <c r="I561" s="26"/>
    </row>
    <row r="562" spans="6:9">
      <c r="F562" s="26"/>
      <c r="G562" s="26"/>
      <c r="H562" s="26"/>
      <c r="I562" s="26"/>
    </row>
    <row r="563" spans="6:9">
      <c r="F563" s="26"/>
      <c r="G563" s="26"/>
      <c r="H563" s="26"/>
      <c r="I563" s="26"/>
    </row>
    <row r="564" spans="6:9">
      <c r="F564" s="26"/>
      <c r="G564" s="26"/>
      <c r="H564" s="26"/>
      <c r="I564" s="26"/>
    </row>
    <row r="565" spans="6:9">
      <c r="F565" s="26"/>
      <c r="G565" s="26"/>
      <c r="H565" s="26"/>
      <c r="I565" s="26"/>
    </row>
    <row r="566" spans="6:9">
      <c r="F566" s="26"/>
      <c r="G566" s="26"/>
      <c r="H566" s="26"/>
      <c r="I566" s="26"/>
    </row>
    <row r="567" spans="6:9">
      <c r="F567" s="26"/>
      <c r="G567" s="26"/>
      <c r="H567" s="26"/>
      <c r="I567" s="26"/>
    </row>
    <row r="568" spans="6:9">
      <c r="F568" s="26"/>
      <c r="G568" s="26"/>
      <c r="H568" s="26"/>
      <c r="I568" s="26"/>
    </row>
    <row r="569" spans="6:9">
      <c r="F569" s="26"/>
      <c r="G569" s="26"/>
      <c r="H569" s="26"/>
      <c r="I569" s="26"/>
    </row>
    <row r="570" spans="6:9">
      <c r="F570" s="26"/>
      <c r="G570" s="26"/>
      <c r="H570" s="26"/>
      <c r="I570" s="26"/>
    </row>
    <row r="571" spans="6:9">
      <c r="F571" s="26"/>
      <c r="G571" s="26"/>
      <c r="H571" s="26"/>
      <c r="I571" s="26"/>
    </row>
    <row r="572" spans="6:9">
      <c r="F572" s="26"/>
      <c r="G572" s="26"/>
      <c r="H572" s="26"/>
      <c r="I572" s="26"/>
    </row>
    <row r="573" spans="6:9">
      <c r="F573" s="26"/>
      <c r="G573" s="26"/>
      <c r="H573" s="26"/>
      <c r="I573" s="26"/>
    </row>
    <row r="574" spans="6:9">
      <c r="F574" s="26"/>
      <c r="G574" s="26"/>
      <c r="H574" s="26"/>
      <c r="I574" s="26"/>
    </row>
    <row r="575" spans="6:9">
      <c r="F575" s="26"/>
      <c r="G575" s="26"/>
      <c r="H575" s="26"/>
      <c r="I575" s="26"/>
    </row>
    <row r="576" spans="6:9">
      <c r="F576" s="26"/>
      <c r="G576" s="26"/>
      <c r="H576" s="26"/>
      <c r="I576" s="26"/>
    </row>
    <row r="577" spans="6:9">
      <c r="F577" s="26"/>
      <c r="G577" s="26"/>
      <c r="H577" s="26"/>
      <c r="I577" s="26"/>
    </row>
    <row r="578" spans="6:9">
      <c r="F578" s="26"/>
      <c r="G578" s="26"/>
      <c r="H578" s="26"/>
      <c r="I578" s="26"/>
    </row>
    <row r="579" spans="6:9">
      <c r="F579" s="26"/>
      <c r="G579" s="26"/>
      <c r="H579" s="26"/>
      <c r="I579" s="26"/>
    </row>
    <row r="580" spans="6:9">
      <c r="F580" s="26"/>
      <c r="G580" s="26"/>
      <c r="H580" s="26"/>
      <c r="I580" s="26"/>
    </row>
    <row r="581" spans="6:9">
      <c r="F581" s="26"/>
      <c r="G581" s="26"/>
      <c r="H581" s="26"/>
      <c r="I581" s="26"/>
    </row>
    <row r="582" spans="6:9">
      <c r="F582" s="26"/>
      <c r="G582" s="26"/>
      <c r="H582" s="26"/>
      <c r="I582" s="26"/>
    </row>
    <row r="583" spans="6:9">
      <c r="F583" s="26"/>
      <c r="G583" s="26"/>
      <c r="H583" s="26"/>
      <c r="I583" s="26"/>
    </row>
    <row r="584" spans="6:9">
      <c r="F584" s="26"/>
      <c r="G584" s="26"/>
      <c r="H584" s="26"/>
      <c r="I584" s="26"/>
    </row>
    <row r="585" spans="6:9">
      <c r="F585" s="26"/>
      <c r="G585" s="26"/>
      <c r="H585" s="26"/>
      <c r="I585" s="26"/>
    </row>
    <row r="586" spans="6:9">
      <c r="F586" s="26"/>
      <c r="G586" s="26"/>
      <c r="H586" s="26"/>
      <c r="I586" s="26"/>
    </row>
    <row r="587" spans="6:9">
      <c r="F587" s="26"/>
      <c r="G587" s="26"/>
      <c r="H587" s="26"/>
      <c r="I587" s="26"/>
    </row>
    <row r="588" spans="6:9">
      <c r="F588" s="26"/>
      <c r="G588" s="26"/>
      <c r="H588" s="26"/>
      <c r="I588" s="26"/>
    </row>
    <row r="589" spans="6:9">
      <c r="F589" s="26"/>
      <c r="G589" s="26"/>
      <c r="H589" s="26"/>
      <c r="I589" s="26"/>
    </row>
    <row r="590" spans="6:9">
      <c r="F590" s="26"/>
      <c r="G590" s="26"/>
      <c r="H590" s="26"/>
      <c r="I590" s="26"/>
    </row>
    <row r="591" spans="6:9">
      <c r="F591" s="26"/>
      <c r="G591" s="26"/>
      <c r="H591" s="26"/>
      <c r="I591" s="26"/>
    </row>
    <row r="592" spans="6:9">
      <c r="F592" s="26"/>
      <c r="G592" s="26"/>
      <c r="H592" s="26"/>
      <c r="I592" s="26"/>
    </row>
    <row r="593" spans="6:9">
      <c r="F593" s="26"/>
      <c r="G593" s="26"/>
      <c r="H593" s="26"/>
      <c r="I593" s="26"/>
    </row>
    <row r="594" spans="6:9">
      <c r="F594" s="26"/>
      <c r="G594" s="26"/>
      <c r="H594" s="26"/>
      <c r="I594" s="26"/>
    </row>
    <row r="595" spans="6:9">
      <c r="F595" s="26"/>
      <c r="G595" s="26"/>
      <c r="H595" s="26"/>
      <c r="I595" s="26"/>
    </row>
    <row r="596" spans="6:9">
      <c r="F596" s="26"/>
      <c r="G596" s="26"/>
      <c r="H596" s="26"/>
      <c r="I596" s="26"/>
    </row>
    <row r="597" spans="6:9">
      <c r="F597" s="26"/>
      <c r="G597" s="26"/>
      <c r="H597" s="26"/>
      <c r="I597" s="26"/>
    </row>
    <row r="598" spans="6:9">
      <c r="F598" s="26"/>
      <c r="G598" s="26"/>
      <c r="H598" s="26"/>
      <c r="I598" s="26"/>
    </row>
    <row r="599" spans="6:9">
      <c r="F599" s="26"/>
      <c r="G599" s="26"/>
      <c r="H599" s="26"/>
      <c r="I599" s="26"/>
    </row>
    <row r="600" spans="6:9">
      <c r="F600" s="26"/>
      <c r="G600" s="26"/>
      <c r="H600" s="26"/>
      <c r="I600" s="26"/>
    </row>
    <row r="601" spans="6:9">
      <c r="F601" s="26"/>
      <c r="G601" s="26"/>
      <c r="H601" s="26"/>
      <c r="I601" s="26"/>
    </row>
    <row r="602" spans="6:9">
      <c r="F602" s="26"/>
      <c r="G602" s="26"/>
      <c r="H602" s="26"/>
      <c r="I602" s="26"/>
    </row>
    <row r="603" spans="6:9">
      <c r="F603" s="26"/>
      <c r="G603" s="26"/>
      <c r="H603" s="26"/>
      <c r="I603" s="26"/>
    </row>
    <row r="604" spans="6:9">
      <c r="F604" s="26"/>
      <c r="G604" s="26"/>
      <c r="H604" s="26"/>
      <c r="I604" s="26"/>
    </row>
    <row r="605" spans="6:9">
      <c r="F605" s="26"/>
      <c r="G605" s="26"/>
      <c r="H605" s="26"/>
      <c r="I605" s="26"/>
    </row>
    <row r="606" spans="6:9">
      <c r="F606" s="26"/>
      <c r="G606" s="26"/>
      <c r="H606" s="26"/>
      <c r="I606" s="26"/>
    </row>
    <row r="607" spans="6:9">
      <c r="F607" s="26"/>
      <c r="G607" s="26"/>
      <c r="H607" s="26"/>
      <c r="I607" s="26"/>
    </row>
    <row r="608" spans="6:9">
      <c r="F608" s="26"/>
      <c r="G608" s="26"/>
      <c r="H608" s="26"/>
      <c r="I608" s="26"/>
    </row>
    <row r="609" spans="6:9">
      <c r="F609" s="26"/>
      <c r="G609" s="26"/>
      <c r="H609" s="26"/>
      <c r="I609" s="26"/>
    </row>
    <row r="610" spans="6:9">
      <c r="F610" s="26"/>
      <c r="G610" s="26"/>
      <c r="H610" s="26"/>
      <c r="I610" s="26"/>
    </row>
    <row r="611" spans="6:9">
      <c r="F611" s="26"/>
      <c r="G611" s="26"/>
      <c r="H611" s="26"/>
      <c r="I611" s="26"/>
    </row>
    <row r="612" spans="6:9">
      <c r="F612" s="26"/>
      <c r="G612" s="26"/>
      <c r="H612" s="26"/>
      <c r="I612" s="26"/>
    </row>
    <row r="613" spans="6:9">
      <c r="F613" s="26"/>
      <c r="G613" s="26"/>
      <c r="H613" s="26"/>
      <c r="I613" s="26"/>
    </row>
    <row r="614" spans="6:9">
      <c r="F614" s="26"/>
      <c r="G614" s="26"/>
      <c r="H614" s="26"/>
      <c r="I614" s="26"/>
    </row>
    <row r="615" spans="6:9">
      <c r="F615" s="26"/>
      <c r="G615" s="26"/>
      <c r="H615" s="26"/>
      <c r="I615" s="26"/>
    </row>
    <row r="616" spans="6:9">
      <c r="F616" s="26"/>
      <c r="G616" s="26"/>
      <c r="H616" s="26"/>
      <c r="I616" s="26"/>
    </row>
    <row r="617" spans="6:9">
      <c r="F617" s="26"/>
      <c r="G617" s="26"/>
      <c r="H617" s="26"/>
      <c r="I617" s="26"/>
    </row>
    <row r="618" spans="6:9">
      <c r="F618" s="26"/>
      <c r="G618" s="26"/>
      <c r="H618" s="26"/>
      <c r="I618" s="26"/>
    </row>
    <row r="619" spans="6:9">
      <c r="F619" s="26"/>
      <c r="G619" s="26"/>
      <c r="H619" s="26"/>
      <c r="I619" s="26"/>
    </row>
    <row r="620" spans="6:9">
      <c r="F620" s="26"/>
      <c r="G620" s="26"/>
      <c r="H620" s="26"/>
      <c r="I620" s="26"/>
    </row>
    <row r="621" spans="6:9">
      <c r="F621" s="26"/>
      <c r="G621" s="26"/>
      <c r="H621" s="26"/>
      <c r="I621" s="26"/>
    </row>
    <row r="622" spans="6:9">
      <c r="F622" s="26"/>
      <c r="G622" s="26"/>
      <c r="H622" s="26"/>
      <c r="I622" s="26"/>
    </row>
    <row r="623" spans="6:9">
      <c r="F623" s="26"/>
      <c r="G623" s="26"/>
      <c r="H623" s="26"/>
      <c r="I623" s="26"/>
    </row>
    <row r="624" spans="6:9">
      <c r="F624" s="26"/>
      <c r="G624" s="26"/>
      <c r="H624" s="26"/>
      <c r="I624" s="26"/>
    </row>
    <row r="625" spans="6:9">
      <c r="F625" s="26"/>
      <c r="G625" s="26"/>
      <c r="H625" s="26"/>
      <c r="I625" s="26"/>
    </row>
    <row r="626" spans="6:9">
      <c r="F626" s="26"/>
      <c r="G626" s="26"/>
      <c r="H626" s="26"/>
      <c r="I626" s="26"/>
    </row>
    <row r="627" spans="6:9">
      <c r="F627" s="26"/>
      <c r="G627" s="26"/>
      <c r="H627" s="26"/>
      <c r="I627" s="26"/>
    </row>
    <row r="628" spans="6:9">
      <c r="F628" s="26"/>
      <c r="G628" s="26"/>
      <c r="H628" s="26"/>
      <c r="I628" s="26"/>
    </row>
    <row r="629" spans="6:9">
      <c r="F629" s="26"/>
      <c r="G629" s="26"/>
      <c r="H629" s="26"/>
      <c r="I629" s="26"/>
    </row>
    <row r="630" spans="6:9">
      <c r="F630" s="26"/>
      <c r="G630" s="26"/>
      <c r="H630" s="26"/>
      <c r="I630" s="26"/>
    </row>
    <row r="631" spans="6:9">
      <c r="F631" s="26"/>
      <c r="G631" s="26"/>
      <c r="H631" s="26"/>
      <c r="I631" s="26"/>
    </row>
    <row r="632" spans="6:9">
      <c r="F632" s="26"/>
      <c r="G632" s="26"/>
      <c r="H632" s="26"/>
      <c r="I632" s="26"/>
    </row>
    <row r="633" spans="6:9">
      <c r="F633" s="26"/>
      <c r="G633" s="26"/>
      <c r="H633" s="26"/>
      <c r="I633" s="26"/>
    </row>
    <row r="634" spans="6:9">
      <c r="F634" s="26"/>
      <c r="G634" s="26"/>
      <c r="H634" s="26"/>
      <c r="I634" s="26"/>
    </row>
    <row r="635" spans="6:9">
      <c r="F635" s="26"/>
      <c r="G635" s="26"/>
      <c r="H635" s="26"/>
      <c r="I635" s="26"/>
    </row>
    <row r="636" spans="6:9">
      <c r="F636" s="26"/>
      <c r="G636" s="26"/>
      <c r="H636" s="26"/>
      <c r="I636" s="26"/>
    </row>
    <row r="637" spans="6:9">
      <c r="F637" s="26"/>
      <c r="G637" s="26"/>
      <c r="H637" s="26"/>
      <c r="I637" s="26"/>
    </row>
    <row r="638" spans="6:9">
      <c r="F638" s="26"/>
      <c r="G638" s="26"/>
      <c r="H638" s="26"/>
      <c r="I638" s="26"/>
    </row>
    <row r="639" spans="6:9">
      <c r="F639" s="26"/>
      <c r="G639" s="26"/>
      <c r="H639" s="26"/>
      <c r="I639" s="26"/>
    </row>
    <row r="640" spans="6:9">
      <c r="F640" s="26"/>
      <c r="G640" s="26"/>
      <c r="H640" s="26"/>
      <c r="I640" s="26"/>
    </row>
    <row r="641" spans="6:9">
      <c r="F641" s="26"/>
      <c r="G641" s="26"/>
      <c r="H641" s="26"/>
      <c r="I641" s="26"/>
    </row>
    <row r="642" spans="6:9">
      <c r="F642" s="26"/>
      <c r="G642" s="26"/>
      <c r="H642" s="26"/>
      <c r="I642" s="26"/>
    </row>
    <row r="643" spans="6:9">
      <c r="F643" s="26"/>
      <c r="G643" s="26"/>
      <c r="H643" s="26"/>
      <c r="I643" s="26"/>
    </row>
    <row r="644" spans="6:9">
      <c r="F644" s="26"/>
      <c r="G644" s="26"/>
      <c r="H644" s="26"/>
      <c r="I644" s="26"/>
    </row>
    <row r="645" spans="6:9">
      <c r="F645" s="26"/>
      <c r="G645" s="26"/>
      <c r="H645" s="26"/>
      <c r="I645" s="26"/>
    </row>
    <row r="646" spans="6:9">
      <c r="F646" s="26"/>
      <c r="G646" s="26"/>
      <c r="H646" s="26"/>
      <c r="I646" s="26"/>
    </row>
    <row r="647" spans="6:9">
      <c r="F647" s="26"/>
      <c r="G647" s="26"/>
      <c r="H647" s="26"/>
      <c r="I647" s="26"/>
    </row>
    <row r="648" spans="6:9">
      <c r="F648" s="26"/>
      <c r="G648" s="26"/>
      <c r="H648" s="26"/>
      <c r="I648" s="26"/>
    </row>
    <row r="649" spans="6:9">
      <c r="F649" s="26"/>
      <c r="G649" s="26"/>
      <c r="H649" s="26"/>
      <c r="I649" s="26"/>
    </row>
    <row r="650" spans="6:9">
      <c r="F650" s="26"/>
      <c r="G650" s="26"/>
      <c r="H650" s="26"/>
      <c r="I650" s="26"/>
    </row>
    <row r="651" spans="6:9">
      <c r="F651" s="26"/>
      <c r="G651" s="26"/>
      <c r="H651" s="26"/>
      <c r="I651" s="26"/>
    </row>
    <row r="652" spans="6:9">
      <c r="F652" s="26"/>
      <c r="G652" s="26"/>
      <c r="H652" s="26"/>
      <c r="I652" s="26"/>
    </row>
    <row r="653" spans="6:9">
      <c r="F653" s="26"/>
      <c r="G653" s="26"/>
      <c r="H653" s="26"/>
      <c r="I653" s="26"/>
    </row>
    <row r="654" spans="6:9">
      <c r="F654" s="26"/>
      <c r="G654" s="26"/>
      <c r="H654" s="26"/>
      <c r="I654" s="26"/>
    </row>
    <row r="655" spans="6:9">
      <c r="F655" s="26"/>
      <c r="G655" s="26"/>
      <c r="H655" s="26"/>
      <c r="I655" s="26"/>
    </row>
    <row r="656" spans="6:9">
      <c r="F656" s="26"/>
      <c r="G656" s="26"/>
      <c r="H656" s="26"/>
      <c r="I656" s="26"/>
    </row>
    <row r="657" spans="6:9">
      <c r="F657" s="26"/>
      <c r="G657" s="26"/>
      <c r="H657" s="26"/>
      <c r="I657" s="26"/>
    </row>
    <row r="658" spans="6:9">
      <c r="F658" s="26"/>
      <c r="G658" s="26"/>
      <c r="H658" s="26"/>
      <c r="I658" s="26"/>
    </row>
    <row r="659" spans="6:9">
      <c r="F659" s="26"/>
      <c r="G659" s="26"/>
      <c r="H659" s="26"/>
      <c r="I659" s="26"/>
    </row>
    <row r="660" spans="6:9">
      <c r="F660" s="26"/>
      <c r="G660" s="26"/>
      <c r="H660" s="26"/>
      <c r="I660" s="26"/>
    </row>
    <row r="661" spans="6:9">
      <c r="F661" s="26"/>
      <c r="G661" s="26"/>
      <c r="H661" s="26"/>
      <c r="I661" s="26"/>
    </row>
    <row r="662" spans="6:9">
      <c r="F662" s="26"/>
      <c r="G662" s="26"/>
      <c r="H662" s="26"/>
      <c r="I662" s="26"/>
    </row>
    <row r="663" spans="6:9">
      <c r="F663" s="26"/>
      <c r="G663" s="26"/>
      <c r="H663" s="26"/>
      <c r="I663" s="26"/>
    </row>
    <row r="664" spans="6:9">
      <c r="F664" s="26"/>
      <c r="G664" s="26"/>
      <c r="H664" s="26"/>
      <c r="I664" s="26"/>
    </row>
    <row r="665" spans="6:9">
      <c r="F665" s="26"/>
      <c r="G665" s="26"/>
      <c r="H665" s="26"/>
      <c r="I665" s="26"/>
    </row>
    <row r="666" spans="6:9">
      <c r="F666" s="26"/>
      <c r="G666" s="26"/>
      <c r="H666" s="26"/>
      <c r="I666" s="26"/>
    </row>
    <row r="667" spans="6:9">
      <c r="F667" s="26"/>
      <c r="G667" s="26"/>
      <c r="H667" s="26"/>
      <c r="I667" s="26"/>
    </row>
    <row r="668" spans="6:9">
      <c r="F668" s="26"/>
      <c r="G668" s="26"/>
      <c r="H668" s="26"/>
      <c r="I668" s="26"/>
    </row>
    <row r="669" spans="6:9">
      <c r="F669" s="26"/>
      <c r="G669" s="26"/>
      <c r="H669" s="26"/>
      <c r="I669" s="26"/>
    </row>
    <row r="670" spans="6:9">
      <c r="F670" s="26"/>
      <c r="G670" s="26"/>
      <c r="H670" s="26"/>
      <c r="I670" s="26"/>
    </row>
    <row r="671" spans="6:9">
      <c r="F671" s="26"/>
      <c r="G671" s="26"/>
      <c r="H671" s="26"/>
      <c r="I671" s="26"/>
    </row>
    <row r="672" spans="6:9">
      <c r="F672" s="26"/>
      <c r="G672" s="26"/>
      <c r="H672" s="26"/>
      <c r="I672" s="26"/>
    </row>
    <row r="673" spans="6:9">
      <c r="F673" s="26"/>
      <c r="G673" s="26"/>
      <c r="H673" s="26"/>
      <c r="I673" s="26"/>
    </row>
    <row r="674" spans="6:9">
      <c r="F674" s="26"/>
      <c r="G674" s="26"/>
      <c r="H674" s="26"/>
      <c r="I674" s="26"/>
    </row>
    <row r="675" spans="6:9">
      <c r="F675" s="26"/>
      <c r="G675" s="26"/>
      <c r="H675" s="26"/>
      <c r="I675" s="26"/>
    </row>
    <row r="676" spans="6:9">
      <c r="F676" s="26"/>
      <c r="G676" s="26"/>
      <c r="H676" s="26"/>
      <c r="I676" s="26"/>
    </row>
    <row r="677" spans="6:9">
      <c r="F677" s="26"/>
      <c r="G677" s="26"/>
      <c r="H677" s="26"/>
      <c r="I677" s="26"/>
    </row>
    <row r="678" spans="6:9">
      <c r="F678" s="26"/>
      <c r="G678" s="26"/>
      <c r="H678" s="26"/>
      <c r="I678" s="26"/>
    </row>
    <row r="679" spans="6:9">
      <c r="F679" s="26"/>
      <c r="G679" s="26"/>
      <c r="H679" s="26"/>
      <c r="I679" s="26"/>
    </row>
    <row r="680" spans="6:9">
      <c r="F680" s="26"/>
      <c r="G680" s="26"/>
      <c r="H680" s="26"/>
      <c r="I680" s="26"/>
    </row>
    <row r="681" spans="6:9">
      <c r="F681" s="26"/>
      <c r="G681" s="26"/>
      <c r="H681" s="26"/>
      <c r="I681" s="26"/>
    </row>
    <row r="682" spans="6:9">
      <c r="F682" s="26"/>
      <c r="G682" s="26"/>
      <c r="H682" s="26"/>
      <c r="I682" s="26"/>
    </row>
    <row r="683" spans="6:9">
      <c r="F683" s="26"/>
      <c r="G683" s="26"/>
      <c r="H683" s="26"/>
      <c r="I683" s="26"/>
    </row>
    <row r="684" spans="6:9">
      <c r="F684" s="26"/>
      <c r="G684" s="26"/>
      <c r="H684" s="26"/>
      <c r="I684" s="26"/>
    </row>
    <row r="685" spans="6:9">
      <c r="F685" s="26"/>
      <c r="G685" s="26"/>
      <c r="H685" s="26"/>
      <c r="I685" s="26"/>
    </row>
  </sheetData>
  <mergeCells count="4">
    <mergeCell ref="D1:G1"/>
    <mergeCell ref="AH2:AH3"/>
    <mergeCell ref="AI2:AI3"/>
    <mergeCell ref="B17:B19"/>
  </mergeCells>
  <pageMargins left="0.7" right="0.7" top="0.75" bottom="0.75" header="0.3" footer="0.3"/>
  <pageSetup paperSize="9" orientation="portrait" r:id="rId1"/>
  <ignoredErrors>
    <ignoredError sqref="L13:M1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Friday</vt:lpstr>
    </vt:vector>
  </TitlesOfParts>
  <Company>Free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Virtual PC</dc:creator>
  <cp:lastModifiedBy>Abdo</cp:lastModifiedBy>
  <dcterms:created xsi:type="dcterms:W3CDTF">2013-11-20T15:21:35Z</dcterms:created>
  <dcterms:modified xsi:type="dcterms:W3CDTF">2013-12-05T17:32:51Z</dcterms:modified>
</cp:coreProperties>
</file>